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C:\Users\mojta\OneDrive\Documents\Temperature Mapping Trust Center\TempMapping 10.0D72 Loading 15 09 2024 file\TempMapping 10.0 D72\Common files\"/>
    </mc:Choice>
  </mc:AlternateContent>
  <xr:revisionPtr revIDLastSave="0" documentId="13_ncr:1_{5D12C973-FFD6-4105-9ACA-5E29BE3880F2}" xr6:coauthVersionLast="47" xr6:coauthVersionMax="47" xr10:uidLastSave="{00000000-0000-0000-0000-000000000000}"/>
  <bookViews>
    <workbookView xWindow="-110" yWindow="-110" windowWidth="25180" windowHeight="16140" xr2:uid="{00000000-000D-0000-FFFF-FFFF00000000}"/>
  </bookViews>
  <sheets>
    <sheet name="Measurement Sheet" sheetId="1" r:id="rId1"/>
    <sheet name="Language" sheetId="2" r:id="rId2"/>
  </sheets>
  <definedNames>
    <definedName name="_xlnm.Print_Area" localSheetId="0">'Measurement Sheet'!$A$1:$L$492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9" i="2" l="1"/>
  <c r="G59" i="2"/>
  <c r="G57" i="2"/>
  <c r="H57" i="2"/>
  <c r="H4" i="2"/>
  <c r="G4" i="2"/>
  <c r="G5" i="2"/>
  <c r="G87" i="2"/>
  <c r="H87" i="2"/>
  <c r="H86" i="2"/>
  <c r="G86" i="2"/>
  <c r="H85" i="2"/>
  <c r="G85" i="2"/>
  <c r="H84" i="2" l="1"/>
  <c r="G84" i="2"/>
  <c r="H50" i="2"/>
  <c r="G50" i="2"/>
  <c r="H49" i="2"/>
  <c r="G49" i="2"/>
  <c r="H6" i="1"/>
  <c r="A2" i="2" s="1"/>
  <c r="A87" i="2" s="1"/>
  <c r="A89" i="2" l="1"/>
  <c r="B373" i="1" s="1"/>
  <c r="A96" i="2"/>
  <c r="A95" i="2"/>
  <c r="A94" i="2"/>
  <c r="A88" i="2"/>
  <c r="A97" i="2"/>
  <c r="A93" i="2"/>
  <c r="A92" i="2"/>
  <c r="A91" i="2"/>
  <c r="A90" i="2"/>
  <c r="A59" i="2"/>
  <c r="B378" i="1" s="1"/>
  <c r="A58" i="2"/>
  <c r="A57" i="2"/>
  <c r="A64" i="2"/>
  <c r="A54" i="2"/>
  <c r="A41" i="2"/>
  <c r="A14" i="2"/>
  <c r="A63" i="2"/>
  <c r="A53" i="2"/>
  <c r="A40" i="2"/>
  <c r="A26" i="2"/>
  <c r="A24" i="2"/>
  <c r="A13" i="2"/>
  <c r="A105" i="2"/>
  <c r="A51" i="2"/>
  <c r="A15" i="2"/>
  <c r="A50" i="2"/>
  <c r="A39" i="2"/>
  <c r="A12" i="2"/>
  <c r="A10" i="2"/>
  <c r="B14" i="1" s="1"/>
  <c r="B6" i="1"/>
  <c r="A36" i="2"/>
  <c r="A49" i="2"/>
  <c r="A38" i="2"/>
  <c r="B86" i="1" s="1"/>
  <c r="A11" i="2"/>
  <c r="B15" i="1" s="1"/>
  <c r="A104" i="2"/>
  <c r="A37" i="2"/>
  <c r="A23" i="2"/>
  <c r="A103" i="2"/>
  <c r="A52" i="2"/>
  <c r="A45" i="2"/>
  <c r="A30" i="2"/>
  <c r="A4" i="2"/>
  <c r="B7" i="1" s="1"/>
  <c r="A29" i="2"/>
  <c r="A21" i="2"/>
  <c r="J305" i="1" s="1"/>
  <c r="A43" i="2"/>
  <c r="B91" i="1" s="1"/>
  <c r="A101" i="2"/>
  <c r="A42" i="2"/>
  <c r="A35" i="2"/>
  <c r="A34" i="2"/>
  <c r="A86" i="2"/>
  <c r="A33" i="2"/>
  <c r="A85" i="2"/>
  <c r="A32" i="2"/>
  <c r="A56" i="2"/>
  <c r="A7" i="2"/>
  <c r="B11" i="1" s="1"/>
  <c r="A55" i="2"/>
  <c r="A6" i="2"/>
  <c r="B10" i="1" s="1"/>
  <c r="A46" i="2"/>
  <c r="A22" i="2"/>
  <c r="A44" i="2"/>
  <c r="B92" i="1" s="1"/>
  <c r="A20" i="2"/>
  <c r="A102" i="2"/>
  <c r="A28" i="2"/>
  <c r="A19" i="2"/>
  <c r="A25" i="2"/>
  <c r="A18" i="2"/>
  <c r="A100" i="2"/>
  <c r="A99" i="2"/>
  <c r="A16" i="2"/>
  <c r="A98" i="2"/>
  <c r="A9" i="2"/>
  <c r="B13" i="1" s="1"/>
  <c r="A8" i="2"/>
  <c r="B12" i="1" s="1"/>
  <c r="A84" i="2"/>
  <c r="I231" i="1" s="1"/>
  <c r="A31" i="2"/>
  <c r="A47" i="2"/>
  <c r="E147" i="1" s="1"/>
  <c r="A5" i="2"/>
  <c r="B9" i="1" s="1"/>
  <c r="A3" i="2"/>
  <c r="G6" i="1" s="1"/>
  <c r="H20" i="2"/>
  <c r="G20" i="2"/>
  <c r="H83" i="2"/>
  <c r="G83" i="2"/>
  <c r="A83" i="2"/>
  <c r="B489" i="1" s="1"/>
  <c r="B458" i="1" l="1"/>
  <c r="B442" i="1"/>
  <c r="B426" i="1"/>
  <c r="B410" i="1"/>
  <c r="B470" i="1"/>
  <c r="B398" i="1"/>
  <c r="B462" i="1"/>
  <c r="B414" i="1"/>
  <c r="B486" i="1"/>
  <c r="B474" i="1"/>
  <c r="B394" i="1"/>
  <c r="B390" i="1"/>
  <c r="B482" i="1"/>
  <c r="B454" i="1"/>
  <c r="B438" i="1"/>
  <c r="B422" i="1"/>
  <c r="B406" i="1"/>
  <c r="B402" i="1"/>
  <c r="B386" i="1"/>
  <c r="B466" i="1"/>
  <c r="B450" i="1"/>
  <c r="B434" i="1"/>
  <c r="B418" i="1"/>
  <c r="B382" i="1"/>
  <c r="B446" i="1"/>
  <c r="B430" i="1"/>
  <c r="B478" i="1"/>
  <c r="B279" i="1"/>
  <c r="B297" i="1" s="1"/>
  <c r="C358" i="1"/>
  <c r="F341" i="1"/>
  <c r="B376" i="1"/>
  <c r="B483" i="1"/>
  <c r="B479" i="1"/>
  <c r="B467" i="1"/>
  <c r="B443" i="1"/>
  <c r="B395" i="1"/>
  <c r="B435" i="1"/>
  <c r="B387" i="1"/>
  <c r="B431" i="1"/>
  <c r="B407" i="1"/>
  <c r="B451" i="1"/>
  <c r="B471" i="1"/>
  <c r="B439" i="1"/>
  <c r="B391" i="1"/>
  <c r="B383" i="1"/>
  <c r="B427" i="1"/>
  <c r="B379" i="1"/>
  <c r="B403" i="1"/>
  <c r="B423" i="1"/>
  <c r="B375" i="1"/>
  <c r="B419" i="1"/>
  <c r="B463" i="1"/>
  <c r="B415" i="1"/>
  <c r="B459" i="1"/>
  <c r="B411" i="1"/>
  <c r="B455" i="1"/>
  <c r="B447" i="1"/>
  <c r="B399" i="1"/>
  <c r="B475" i="1"/>
  <c r="B156" i="1"/>
  <c r="B281" i="1"/>
  <c r="B90" i="1"/>
  <c r="C80" i="1"/>
  <c r="B102" i="1"/>
  <c r="E118" i="1" s="1"/>
  <c r="B97" i="1"/>
  <c r="B96" i="1"/>
  <c r="I111" i="1" s="1"/>
  <c r="B101" i="1"/>
  <c r="B93" i="1"/>
  <c r="B98" i="1"/>
  <c r="B88" i="1"/>
  <c r="F6" i="1"/>
  <c r="J483" i="1"/>
  <c r="J479" i="1"/>
  <c r="J475" i="1"/>
  <c r="J471" i="1"/>
  <c r="J467" i="1"/>
  <c r="J463" i="1"/>
  <c r="J459" i="1"/>
  <c r="J451" i="1"/>
  <c r="J443" i="1"/>
  <c r="J435" i="1"/>
  <c r="J427" i="1"/>
  <c r="J419" i="1"/>
  <c r="J411" i="1"/>
  <c r="J455" i="1"/>
  <c r="J447" i="1"/>
  <c r="J439" i="1"/>
  <c r="J431" i="1"/>
  <c r="J423" i="1"/>
  <c r="J415" i="1"/>
  <c r="J407" i="1"/>
  <c r="J403" i="1"/>
  <c r="J387" i="1"/>
  <c r="J399" i="1"/>
  <c r="J383" i="1"/>
  <c r="J375" i="1"/>
  <c r="J395" i="1"/>
  <c r="J379" i="1"/>
  <c r="J391" i="1"/>
  <c r="J209" i="1"/>
  <c r="J177" i="1"/>
  <c r="I99" i="1"/>
  <c r="J201" i="1"/>
  <c r="J169" i="1"/>
  <c r="I94" i="1"/>
  <c r="J185" i="1"/>
  <c r="J193" i="1"/>
  <c r="J161" i="1"/>
  <c r="I89" i="1"/>
  <c r="J153" i="1"/>
  <c r="B153" i="1"/>
  <c r="E169" i="1"/>
  <c r="E153" i="1"/>
  <c r="F278" i="1" s="1"/>
  <c r="E209" i="1"/>
  <c r="E201" i="1"/>
  <c r="E193" i="1"/>
  <c r="E185" i="1"/>
  <c r="E177" i="1"/>
  <c r="E161" i="1"/>
  <c r="H82" i="2"/>
  <c r="G82" i="2"/>
  <c r="A82" i="2"/>
  <c r="H81" i="2"/>
  <c r="G81" i="2"/>
  <c r="H80" i="2"/>
  <c r="G80" i="2"/>
  <c r="H79" i="2"/>
  <c r="G79" i="2"/>
  <c r="H78" i="2"/>
  <c r="G78" i="2"/>
  <c r="H77" i="2"/>
  <c r="G77" i="2"/>
  <c r="F77" i="2"/>
  <c r="D77" i="2"/>
  <c r="C77" i="2"/>
  <c r="A77" i="2" s="1"/>
  <c r="H76" i="2"/>
  <c r="G76" i="2"/>
  <c r="G75" i="2"/>
  <c r="H75" i="2"/>
  <c r="H66" i="2"/>
  <c r="G66" i="2"/>
  <c r="A66" i="2"/>
  <c r="H74" i="2"/>
  <c r="G74" i="2"/>
  <c r="A74" i="2"/>
  <c r="H73" i="2"/>
  <c r="G73" i="2"/>
  <c r="F73" i="2"/>
  <c r="H72" i="2"/>
  <c r="G72" i="2"/>
  <c r="H71" i="2"/>
  <c r="G71" i="2"/>
  <c r="H70" i="2"/>
  <c r="G70" i="2"/>
  <c r="H69" i="2"/>
  <c r="G69" i="2"/>
  <c r="A69" i="2"/>
  <c r="H68" i="2"/>
  <c r="G68" i="2"/>
  <c r="A68" i="2"/>
  <c r="H67" i="2"/>
  <c r="G67" i="2"/>
  <c r="A67" i="2"/>
  <c r="H65" i="2"/>
  <c r="G65" i="2"/>
  <c r="A65" i="2"/>
  <c r="H64" i="2"/>
  <c r="G64" i="2"/>
  <c r="F64" i="2"/>
  <c r="H63" i="2"/>
  <c r="G63" i="2"/>
  <c r="A62" i="2"/>
  <c r="B159" i="1" s="1"/>
  <c r="A61" i="2"/>
  <c r="B158" i="1" s="1"/>
  <c r="A60" i="2"/>
  <c r="H56" i="2"/>
  <c r="G56" i="2"/>
  <c r="G40" i="2"/>
  <c r="H40" i="2"/>
  <c r="H43" i="2"/>
  <c r="G43" i="2"/>
  <c r="H42" i="2"/>
  <c r="G42" i="2"/>
  <c r="H44" i="2"/>
  <c r="G44" i="2"/>
  <c r="H19" i="2"/>
  <c r="G19" i="2"/>
  <c r="C17" i="2"/>
  <c r="A17" i="2" s="1"/>
  <c r="H18" i="2"/>
  <c r="G18" i="2"/>
  <c r="H31" i="1" s="1"/>
  <c r="H17" i="2"/>
  <c r="G17" i="2"/>
  <c r="H62" i="2"/>
  <c r="H61" i="2"/>
  <c r="H60" i="2"/>
  <c r="H55" i="2"/>
  <c r="H54" i="2"/>
  <c r="H53" i="2"/>
  <c r="H52" i="2"/>
  <c r="H51" i="2"/>
  <c r="H48" i="2"/>
  <c r="H47" i="2"/>
  <c r="H46" i="2"/>
  <c r="H45" i="2"/>
  <c r="H41" i="2"/>
  <c r="H39" i="2"/>
  <c r="H38" i="2"/>
  <c r="H37" i="2"/>
  <c r="H36" i="2"/>
  <c r="H35" i="2"/>
  <c r="H34" i="2"/>
  <c r="H33" i="2"/>
  <c r="H32" i="2"/>
  <c r="H31" i="2"/>
  <c r="H30" i="2"/>
  <c r="H29" i="2"/>
  <c r="H28" i="2"/>
  <c r="H27" i="2"/>
  <c r="H26" i="2"/>
  <c r="H25" i="2"/>
  <c r="H24" i="2"/>
  <c r="H23" i="2"/>
  <c r="H22" i="2"/>
  <c r="H21" i="2"/>
  <c r="H16" i="2"/>
  <c r="H15" i="2"/>
  <c r="H14" i="2"/>
  <c r="H13" i="2"/>
  <c r="H12" i="2"/>
  <c r="H11" i="2"/>
  <c r="H10" i="2"/>
  <c r="H9" i="2"/>
  <c r="H8" i="2"/>
  <c r="H7" i="2"/>
  <c r="H6" i="2"/>
  <c r="H5" i="2"/>
  <c r="G62" i="2"/>
  <c r="G61" i="2"/>
  <c r="G60" i="2"/>
  <c r="G55" i="2"/>
  <c r="G54" i="2"/>
  <c r="G53" i="2"/>
  <c r="G52" i="2"/>
  <c r="G51" i="2"/>
  <c r="G48" i="2"/>
  <c r="G47" i="2"/>
  <c r="G46" i="2"/>
  <c r="G45" i="2"/>
  <c r="G41" i="2"/>
  <c r="G39" i="2"/>
  <c r="G38" i="2"/>
  <c r="G37" i="2"/>
  <c r="G36" i="2"/>
  <c r="G35" i="2"/>
  <c r="G34" i="2"/>
  <c r="G33" i="2"/>
  <c r="G32" i="2"/>
  <c r="G31" i="2"/>
  <c r="G30" i="2"/>
  <c r="G29" i="2"/>
  <c r="G28" i="2"/>
  <c r="G27" i="2"/>
  <c r="G26" i="2"/>
  <c r="G25" i="2"/>
  <c r="G24" i="2"/>
  <c r="G23" i="2"/>
  <c r="G22" i="2"/>
  <c r="G21" i="2"/>
  <c r="G16" i="2"/>
  <c r="G15" i="2"/>
  <c r="G14" i="2"/>
  <c r="G13" i="2"/>
  <c r="G12" i="2"/>
  <c r="G11" i="2"/>
  <c r="B22" i="1" s="1"/>
  <c r="G10" i="2"/>
  <c r="G9" i="2"/>
  <c r="B20" i="1" s="1"/>
  <c r="G8" i="2"/>
  <c r="G7" i="2"/>
  <c r="G6" i="2"/>
  <c r="F27" i="2"/>
  <c r="D27" i="2"/>
  <c r="A48" i="2"/>
  <c r="C27" i="2"/>
  <c r="B157" i="1" l="1"/>
  <c r="B165" i="1" s="1"/>
  <c r="B315" i="1"/>
  <c r="B324" i="1"/>
  <c r="B288" i="1"/>
  <c r="B306" i="1"/>
  <c r="B396" i="1"/>
  <c r="B380" i="1"/>
  <c r="B456" i="1"/>
  <c r="B424" i="1"/>
  <c r="B408" i="1"/>
  <c r="B448" i="1"/>
  <c r="B460" i="1"/>
  <c r="B444" i="1"/>
  <c r="B428" i="1"/>
  <c r="B412" i="1"/>
  <c r="B472" i="1"/>
  <c r="B392" i="1"/>
  <c r="B440" i="1"/>
  <c r="B384" i="1"/>
  <c r="B432" i="1"/>
  <c r="B484" i="1"/>
  <c r="B468" i="1"/>
  <c r="B388" i="1"/>
  <c r="B452" i="1"/>
  <c r="B436" i="1"/>
  <c r="B420" i="1"/>
  <c r="B404" i="1"/>
  <c r="B400" i="1"/>
  <c r="B476" i="1"/>
  <c r="B464" i="1"/>
  <c r="B416" i="1"/>
  <c r="B480" i="1"/>
  <c r="B299" i="1"/>
  <c r="B317" i="1"/>
  <c r="B326" i="1"/>
  <c r="B308" i="1"/>
  <c r="B290" i="1"/>
  <c r="F296" i="1"/>
  <c r="F287" i="1"/>
  <c r="F314" i="1"/>
  <c r="F305" i="1"/>
  <c r="F323" i="1"/>
  <c r="A70" i="2"/>
  <c r="B278" i="1" s="1"/>
  <c r="A78" i="2"/>
  <c r="A72" i="2"/>
  <c r="B274" i="1" s="1"/>
  <c r="A80" i="2"/>
  <c r="A71" i="2"/>
  <c r="G266" i="1" s="1"/>
  <c r="A79" i="2"/>
  <c r="B372" i="1" s="1"/>
  <c r="A76" i="2"/>
  <c r="A27" i="2"/>
  <c r="A73" i="2"/>
  <c r="E275" i="1" s="1"/>
  <c r="A81" i="2"/>
  <c r="E373" i="1" s="1"/>
  <c r="B213" i="1"/>
  <c r="B197" i="1"/>
  <c r="B181" i="1"/>
  <c r="B205" i="1"/>
  <c r="B161" i="1"/>
  <c r="B201" i="1"/>
  <c r="B177" i="1"/>
  <c r="B185" i="1"/>
  <c r="B169" i="1"/>
  <c r="B209" i="1"/>
  <c r="B193" i="1"/>
  <c r="B174" i="1"/>
  <c r="B214" i="1"/>
  <c r="B198" i="1"/>
  <c r="B182" i="1"/>
  <c r="B166" i="1"/>
  <c r="B190" i="1"/>
  <c r="B206" i="1"/>
  <c r="B215" i="1"/>
  <c r="B199" i="1"/>
  <c r="B175" i="1"/>
  <c r="B183" i="1"/>
  <c r="B167" i="1"/>
  <c r="B207" i="1"/>
  <c r="B191" i="1"/>
  <c r="B152" i="1"/>
  <c r="B208" i="1"/>
  <c r="B200" i="1"/>
  <c r="B192" i="1"/>
  <c r="B184" i="1"/>
  <c r="B176" i="1"/>
  <c r="B168" i="1"/>
  <c r="B160" i="1"/>
  <c r="B21" i="1"/>
  <c r="B222" i="1"/>
  <c r="A75" i="2"/>
  <c r="E374" i="1"/>
  <c r="B109" i="1"/>
  <c r="B154" i="1"/>
  <c r="B100" i="1"/>
  <c r="B95" i="1"/>
  <c r="B280" i="1"/>
  <c r="E151" i="1"/>
  <c r="B23" i="1"/>
  <c r="B221" i="1"/>
  <c r="B124" i="1"/>
  <c r="E20" i="1"/>
  <c r="B87" i="1"/>
  <c r="J314" i="1"/>
  <c r="B125" i="1"/>
  <c r="E80" i="1"/>
  <c r="B16" i="1"/>
  <c r="B17" i="1"/>
  <c r="G357" i="1"/>
  <c r="B126" i="1"/>
  <c r="H75" i="1"/>
  <c r="B67" i="1"/>
  <c r="B85" i="1"/>
  <c r="G128" i="1"/>
  <c r="B19" i="1"/>
  <c r="D60" i="1"/>
  <c r="E150" i="1"/>
  <c r="E367" i="1"/>
  <c r="B155" i="1"/>
  <c r="B377" i="1"/>
  <c r="B275" i="1"/>
  <c r="G343" i="1"/>
  <c r="B68" i="1"/>
  <c r="D144" i="1"/>
  <c r="E17" i="1"/>
  <c r="B220" i="1"/>
  <c r="B64" i="1"/>
  <c r="B75" i="1"/>
  <c r="E83" i="1"/>
  <c r="B89" i="1"/>
  <c r="B66" i="1"/>
  <c r="G83" i="1"/>
  <c r="E276" i="1"/>
  <c r="B189" i="1" l="1"/>
  <c r="B173" i="1"/>
  <c r="B461" i="1"/>
  <c r="B445" i="1"/>
  <c r="B429" i="1"/>
  <c r="B413" i="1"/>
  <c r="B473" i="1"/>
  <c r="B393" i="1"/>
  <c r="B457" i="1"/>
  <c r="B425" i="1"/>
  <c r="B409" i="1"/>
  <c r="B417" i="1"/>
  <c r="B441" i="1"/>
  <c r="B449" i="1"/>
  <c r="B397" i="1"/>
  <c r="B485" i="1"/>
  <c r="B481" i="1"/>
  <c r="B469" i="1"/>
  <c r="B389" i="1"/>
  <c r="B453" i="1"/>
  <c r="B437" i="1"/>
  <c r="B421" i="1"/>
  <c r="B405" i="1"/>
  <c r="B401" i="1"/>
  <c r="B385" i="1"/>
  <c r="B477" i="1"/>
  <c r="B465" i="1"/>
  <c r="B433" i="1"/>
  <c r="B381" i="1"/>
  <c r="B277" i="1"/>
  <c r="B322" i="1"/>
  <c r="B313" i="1"/>
  <c r="B295" i="1"/>
  <c r="B304" i="1"/>
  <c r="B286" i="1"/>
  <c r="B305" i="1"/>
  <c r="B314" i="1"/>
  <c r="B296" i="1"/>
  <c r="B287" i="1"/>
  <c r="B323" i="1"/>
  <c r="B289" i="1"/>
  <c r="B325" i="1"/>
  <c r="B307" i="1"/>
  <c r="B298" i="1"/>
  <c r="B316" i="1"/>
  <c r="B244" i="1"/>
  <c r="B187" i="1"/>
  <c r="B171" i="1"/>
  <c r="B211" i="1"/>
  <c r="B195" i="1"/>
  <c r="B179" i="1"/>
  <c r="B163" i="1"/>
  <c r="B203" i="1"/>
  <c r="B188" i="1"/>
  <c r="B172" i="1"/>
  <c r="B212" i="1"/>
  <c r="B196" i="1"/>
  <c r="B180" i="1"/>
  <c r="B164" i="1"/>
  <c r="B204" i="1"/>
  <c r="B202" i="1"/>
  <c r="B186" i="1"/>
  <c r="B170" i="1"/>
  <c r="B210" i="1"/>
  <c r="B194" i="1"/>
  <c r="B178" i="1"/>
  <c r="B162" i="1"/>
  <c r="B99" i="1"/>
  <c r="B94" i="1"/>
  <c r="I169" i="1"/>
  <c r="J296" i="1"/>
  <c r="J323" i="1"/>
  <c r="H89" i="1"/>
  <c r="I153" i="1"/>
  <c r="H94" i="1"/>
  <c r="I17" i="1"/>
  <c r="I185" i="1"/>
  <c r="J278" i="1"/>
  <c r="J287" i="1"/>
  <c r="I193" i="1"/>
  <c r="I209" i="1"/>
  <c r="I177" i="1"/>
  <c r="H99" i="1"/>
  <c r="I201" i="1"/>
  <c r="I161" i="1"/>
  <c r="H60" i="1"/>
  <c r="J28" i="1"/>
  <c r="B282" i="1"/>
  <c r="B285" i="1"/>
  <c r="D250" i="1"/>
  <c r="E239" i="1"/>
  <c r="B149" i="1"/>
  <c r="B150" i="1"/>
  <c r="H33" i="1"/>
  <c r="B62" i="1"/>
  <c r="E231" i="1"/>
  <c r="C247" i="1"/>
  <c r="B283" i="1"/>
  <c r="B339" i="1"/>
  <c r="H349" i="1"/>
  <c r="E365" i="1"/>
  <c r="G27" i="1"/>
  <c r="C49" i="1"/>
  <c r="B243" i="1"/>
  <c r="G252" i="1"/>
  <c r="B284" i="1"/>
  <c r="B330" i="1" l="1"/>
  <c r="B312" i="1"/>
  <c r="B294" i="1"/>
  <c r="B303" i="1"/>
  <c r="B321" i="1"/>
  <c r="B300" i="1"/>
  <c r="B318" i="1"/>
  <c r="B327" i="1"/>
  <c r="B309" i="1"/>
  <c r="B291" i="1"/>
  <c r="B320" i="1"/>
  <c r="B311" i="1"/>
  <c r="B329" i="1"/>
  <c r="B302" i="1"/>
  <c r="B293" i="1"/>
  <c r="B319" i="1"/>
  <c r="B328" i="1"/>
  <c r="B310" i="1"/>
  <c r="B301" i="1"/>
  <c r="B292" i="1"/>
</calcChain>
</file>

<file path=xl/sharedStrings.xml><?xml version="1.0" encoding="utf-8"?>
<sst xmlns="http://schemas.openxmlformats.org/spreadsheetml/2006/main" count="911" uniqueCount="492">
  <si>
    <t>English</t>
  </si>
  <si>
    <t>Code</t>
  </si>
  <si>
    <t>Other</t>
  </si>
  <si>
    <t>Boîtes à fond jaune sont des champs obligatoires et l'information et des mesures doivent être remplis!</t>
  </si>
  <si>
    <t>Boxes in yellow background are mandatory fields and the information and measurements must be completed!</t>
  </si>
  <si>
    <t>A. General Information</t>
  </si>
  <si>
    <t>Table 1. Codes and General Information</t>
  </si>
  <si>
    <t>Location</t>
  </si>
  <si>
    <t>Manufacturer</t>
  </si>
  <si>
    <t>Model</t>
  </si>
  <si>
    <t>Type</t>
  </si>
  <si>
    <t>Room measurements</t>
  </si>
  <si>
    <t>Inside Dimensions</t>
  </si>
  <si>
    <t>(m)</t>
  </si>
  <si>
    <t>Front</t>
  </si>
  <si>
    <t xml:space="preserve">Front can be any side of the equipment. It is better to choose the front side where the door is mounted.   </t>
  </si>
  <si>
    <t>B. Specific Measurements</t>
  </si>
  <si>
    <t>B1. Doors</t>
  </si>
  <si>
    <t>Number, position and dimensions</t>
  </si>
  <si>
    <t>Left wall</t>
  </si>
  <si>
    <t>Distance from left wall</t>
  </si>
  <si>
    <t>Width of the door</t>
  </si>
  <si>
    <t>Front wall</t>
  </si>
  <si>
    <t>The store must have at least one door!</t>
  </si>
  <si>
    <t xml:space="preserve">FR: </t>
  </si>
  <si>
    <t xml:space="preserve">EN: </t>
  </si>
  <si>
    <t xml:space="preserve">RU: </t>
  </si>
  <si>
    <t xml:space="preserve">SP: </t>
  </si>
  <si>
    <t xml:space="preserve">AR: </t>
  </si>
  <si>
    <t xml:space="preserve">CH: </t>
  </si>
  <si>
    <t xml:space="preserve">OTHRT: </t>
  </si>
  <si>
    <t>Table 3.  Doors</t>
  </si>
  <si>
    <t>Doors</t>
  </si>
  <si>
    <t>Distance from the left wall</t>
  </si>
  <si>
    <t>Height of the door</t>
  </si>
  <si>
    <t>Number of doors (up to 3 doors)</t>
  </si>
  <si>
    <t>.............................</t>
  </si>
  <si>
    <t>B2. Evaporator</t>
  </si>
  <si>
    <t>Evaporators</t>
  </si>
  <si>
    <t>(Up to 8 evaporators)</t>
  </si>
  <si>
    <t>Position of Evaporator</t>
  </si>
  <si>
    <t>Distance from the front wall</t>
  </si>
  <si>
    <t>Distance from the floor</t>
  </si>
  <si>
    <t>Height (H)</t>
  </si>
  <si>
    <t>Length (L)</t>
  </si>
  <si>
    <t>Width (W)</t>
  </si>
  <si>
    <t>Shelves</t>
  </si>
  <si>
    <t>Distance between racks</t>
  </si>
  <si>
    <t>Table 5.  Shelves</t>
  </si>
  <si>
    <t>(Up to 6 shelves)</t>
  </si>
  <si>
    <t>Position</t>
  </si>
  <si>
    <t>Number of racks</t>
  </si>
  <si>
    <t>Sensors</t>
  </si>
  <si>
    <t>Floor</t>
  </si>
  <si>
    <t>Table 6. Sensors</t>
  </si>
  <si>
    <t>Notes:</t>
  </si>
  <si>
    <t>Table 4. Evaporators</t>
  </si>
  <si>
    <t>………………………………………………………………………………….</t>
  </si>
  <si>
    <t>……………………………………………..</t>
  </si>
  <si>
    <t>Table 2. Main Dimensions</t>
  </si>
  <si>
    <t>B4. Sensors</t>
  </si>
  <si>
    <t>........................................................</t>
  </si>
  <si>
    <t>………….................................................</t>
  </si>
  <si>
    <t>…………..................................................</t>
  </si>
  <si>
    <t>...........................................................</t>
  </si>
  <si>
    <t>H</t>
  </si>
  <si>
    <t>L</t>
  </si>
  <si>
    <t>W</t>
  </si>
  <si>
    <t>Number of evaporators:</t>
  </si>
  <si>
    <t>…………….</t>
  </si>
  <si>
    <t xml:space="preserve">Number of shelves: </t>
  </si>
  <si>
    <t>………………</t>
  </si>
  <si>
    <t>(Circle one)</t>
  </si>
  <si>
    <t>Front/Back/Right/left</t>
  </si>
  <si>
    <t>…………………………………</t>
  </si>
  <si>
    <t>B3. Shelves</t>
  </si>
  <si>
    <t>s</t>
  </si>
  <si>
    <t>f</t>
  </si>
  <si>
    <t>Number of sensors:</t>
  </si>
  <si>
    <t>If the distance between racks are not equal, use average.</t>
  </si>
  <si>
    <t>Version</t>
  </si>
  <si>
    <t>Este Formulario de Medición se debe usar conjuntamente con el "Mapeo de Temperatura, una Guía Paso a Paso y "Mapeo de Temperatura V.2.0.". Debe leer y familiarizarse con el documento arriba mencionado antes de empezar a completar la  información en este documento.</t>
  </si>
  <si>
    <r>
      <t xml:space="preserve">¡Los recuadros con fondo amarillo son campos obligatorios y </t>
    </r>
    <r>
      <rPr>
        <sz val="11"/>
        <color theme="1"/>
        <rFont val="Calibri"/>
        <family val="2"/>
      </rPr>
      <t xml:space="preserve">es necesario completar </t>
    </r>
    <r>
      <rPr>
        <sz val="11"/>
        <color theme="1"/>
        <rFont val="Calibri"/>
        <family val="2"/>
        <scheme val="minor"/>
      </rPr>
      <t>la información y las mediciones!</t>
    </r>
  </si>
  <si>
    <t xml:space="preserve">A. Información general </t>
  </si>
  <si>
    <t>Cuadro 1. Códigos e Información General</t>
  </si>
  <si>
    <t>Ubicación</t>
  </si>
  <si>
    <t>Código</t>
  </si>
  <si>
    <t>Fabricante</t>
  </si>
  <si>
    <t>Modelo</t>
  </si>
  <si>
    <t>Tipo</t>
  </si>
  <si>
    <t>Cámara de refrigeración  Cámara de congelación Almacén en seco</t>
  </si>
  <si>
    <t>Cuadro 2. Dimensiones principales</t>
  </si>
  <si>
    <t>Mediciones de la sala</t>
  </si>
  <si>
    <t>Longitud interior (L)</t>
  </si>
  <si>
    <t>Ancho interior (W)</t>
  </si>
  <si>
    <t>Altura interior (H)</t>
  </si>
  <si>
    <t>Dimensiones Interiores</t>
  </si>
  <si>
    <t>(Haga un círculo alrededor de una)</t>
  </si>
  <si>
    <t>Frontal</t>
  </si>
  <si>
    <t xml:space="preserve">La parte frontal puede ser cualquier lado del equipo.  Es mejor elegir el lado frontal donde está montada la puerta. </t>
  </si>
  <si>
    <t>B. Mediciones Específicas</t>
  </si>
  <si>
    <t>B1. Puertas</t>
  </si>
  <si>
    <t>Número, posición y dimensiones</t>
  </si>
  <si>
    <t>Ancho de la puerta</t>
  </si>
  <si>
    <t>Altura de la puerta</t>
  </si>
  <si>
    <t>Pared izquierda</t>
  </si>
  <si>
    <t xml:space="preserve">Pared frontal </t>
  </si>
  <si>
    <r>
      <rPr>
        <sz val="11"/>
        <color rgb="FF000000"/>
        <rFont val="Calibri"/>
        <family val="2"/>
      </rPr>
      <t>¡</t>
    </r>
    <r>
      <rPr>
        <sz val="11"/>
        <color rgb="FF000000"/>
        <rFont val="Calibri"/>
        <family val="2"/>
        <scheme val="minor"/>
      </rPr>
      <t xml:space="preserve">El almacén debe tener al menos una puerta! </t>
    </r>
  </si>
  <si>
    <t>Distancia desde la pared izquierda</t>
  </si>
  <si>
    <t>Cuadro 3. Puertas</t>
  </si>
  <si>
    <t>Puertas</t>
  </si>
  <si>
    <t>Número de puertas (hasta 3 puertas)</t>
  </si>
  <si>
    <t xml:space="preserve">Posición de la puerta: Frontal Posterior Izquierda Derecha Izquierda </t>
  </si>
  <si>
    <t>B2. Evaporador</t>
  </si>
  <si>
    <t xml:space="preserve">Esta parte debe ignorarse cuando realiza el mapeo de temperatura de un Almacén en Seco </t>
  </si>
  <si>
    <t>Cuadro 4. Evaporadores</t>
  </si>
  <si>
    <t>Evaporadores</t>
  </si>
  <si>
    <t>Número de evaporadores:</t>
  </si>
  <si>
    <t>(Hasta 8 evaporadores)</t>
  </si>
  <si>
    <t>Posición del Evaporador</t>
  </si>
  <si>
    <t>Frontal/Posterior/Derecha/Izquierda</t>
  </si>
  <si>
    <t>Distancia desde la pared frontal</t>
  </si>
  <si>
    <t>Distancia desde el piso</t>
  </si>
  <si>
    <t>Altura (H)</t>
  </si>
  <si>
    <t>Longitud (L)</t>
  </si>
  <si>
    <t>Ancho (W)</t>
  </si>
  <si>
    <t>B3. Estantes</t>
  </si>
  <si>
    <t>Esta parte puede ignorarse cuando no hay estantes</t>
  </si>
  <si>
    <t xml:space="preserve">Distancia entre los estantes </t>
  </si>
  <si>
    <t>Ancho de un estante</t>
  </si>
  <si>
    <t>Longitud de un estante</t>
  </si>
  <si>
    <t>Estantes</t>
  </si>
  <si>
    <t>Posición</t>
  </si>
  <si>
    <t>Número de estantes</t>
  </si>
  <si>
    <t>Cuadro 5.  Estantes</t>
  </si>
  <si>
    <t>Número de estantes:</t>
  </si>
  <si>
    <t>(Hasta 6 estantes)</t>
  </si>
  <si>
    <t>B4. Sensores</t>
  </si>
  <si>
    <t>Cuadro 6. Sensores</t>
  </si>
  <si>
    <t>Hasta 8 sensores opcionales</t>
  </si>
  <si>
    <t>Notas:</t>
  </si>
  <si>
    <t>Frente puede ser cualquier lado del equipo. Es mejor elegir el lado frontal donde está montada la puerta.</t>
  </si>
  <si>
    <t>Si la distancia entre bastidores no son iguales, utilice la media.</t>
  </si>
  <si>
    <t>Versión</t>
  </si>
  <si>
    <t>Distancia de la pared de la izquierda</t>
  </si>
  <si>
    <t>Suelo</t>
  </si>
  <si>
    <t xml:space="preserve">Position of the door:   Front  Back  Left  Right </t>
  </si>
  <si>
    <t>Up to 28 optional sensors</t>
  </si>
  <si>
    <t>TM Measurement Form</t>
  </si>
  <si>
    <t>Settings!C20</t>
  </si>
  <si>
    <t>Settings!C32</t>
  </si>
  <si>
    <t>Settings!C33</t>
  </si>
  <si>
    <t>Settings!C12</t>
  </si>
  <si>
    <t>Room!C9</t>
  </si>
  <si>
    <t>Room!C10</t>
  </si>
  <si>
    <t>Room!C11</t>
  </si>
  <si>
    <t>Settings!C21 or C22</t>
  </si>
  <si>
    <t>Room!C4</t>
  </si>
  <si>
    <t>Doors!D9</t>
  </si>
  <si>
    <t>Doors!D8</t>
  </si>
  <si>
    <t>Doors!D10</t>
  </si>
  <si>
    <t>Doors!D11</t>
  </si>
  <si>
    <t>Room!C6</t>
  </si>
  <si>
    <t>Evaporators!D12</t>
  </si>
  <si>
    <t>Evaporators!D13</t>
  </si>
  <si>
    <t>Evaporators!D14</t>
  </si>
  <si>
    <t>Evaporators!D15</t>
  </si>
  <si>
    <t>Evaporators!D16</t>
  </si>
  <si>
    <t>Evaporators!D17</t>
  </si>
  <si>
    <t>Evaporators!D18</t>
  </si>
  <si>
    <t>Evaporatoes!D21</t>
  </si>
  <si>
    <t>Evaporatoes!D22</t>
  </si>
  <si>
    <t>Evaporatoes!D23</t>
  </si>
  <si>
    <t>Evaporatoes!D24</t>
  </si>
  <si>
    <t>Evaporatoes!D25</t>
  </si>
  <si>
    <t>Evaporatoes!D26</t>
  </si>
  <si>
    <t>Evaporatoes!D27</t>
  </si>
  <si>
    <t>Room!C5</t>
  </si>
  <si>
    <t>Shelves!D12</t>
  </si>
  <si>
    <t>Shelves!D13</t>
  </si>
  <si>
    <t>Shelves!D14</t>
  </si>
  <si>
    <t>Shelves!D15</t>
  </si>
  <si>
    <t>Shelves!D16</t>
  </si>
  <si>
    <t>Shelves!D17</t>
  </si>
  <si>
    <t>Shelves!D18</t>
  </si>
  <si>
    <t>Shelves!D19</t>
  </si>
  <si>
    <t>Shelves!D21</t>
  </si>
  <si>
    <t>Shelves!D22</t>
  </si>
  <si>
    <t>Shelves!D23</t>
  </si>
  <si>
    <t>Shelves!D24</t>
  </si>
  <si>
    <t>Shelves!D25</t>
  </si>
  <si>
    <t>Shelves!D26</t>
  </si>
  <si>
    <t>Shelves!D27</t>
  </si>
  <si>
    <t>Shelves!D28</t>
  </si>
  <si>
    <t>Shelves!D30</t>
  </si>
  <si>
    <t>Shelves!D31</t>
  </si>
  <si>
    <t>Shelves!D32</t>
  </si>
  <si>
    <t>Shelves!D33</t>
  </si>
  <si>
    <t>Shelves!D34</t>
  </si>
  <si>
    <t>Shelves!D35</t>
  </si>
  <si>
    <t>Shelves!D36</t>
  </si>
  <si>
    <t>Shelves!D37</t>
  </si>
  <si>
    <t>Shelves!D39</t>
  </si>
  <si>
    <t>Shelves!D40</t>
  </si>
  <si>
    <t>Shelves!D41</t>
  </si>
  <si>
    <t>Shelves!D42</t>
  </si>
  <si>
    <t>Shelves!D43</t>
  </si>
  <si>
    <t>Shelves!D44</t>
  </si>
  <si>
    <t>Shelves!D45</t>
  </si>
  <si>
    <t>Shelves!D46</t>
  </si>
  <si>
    <t>Shelves!D48</t>
  </si>
  <si>
    <t>Shelves!D49</t>
  </si>
  <si>
    <t>Shelves!D50</t>
  </si>
  <si>
    <t>Shelves!D51</t>
  </si>
  <si>
    <t>Shelves!D52</t>
  </si>
  <si>
    <t>Shelves!D53</t>
  </si>
  <si>
    <t>Shelves!D54</t>
  </si>
  <si>
    <t>Shelves!D55</t>
  </si>
  <si>
    <t>Shelves!D57</t>
  </si>
  <si>
    <t>Shelves!D58</t>
  </si>
  <si>
    <t>Shelves!D59</t>
  </si>
  <si>
    <t>Shelves!D60</t>
  </si>
  <si>
    <t>Shelves!D61</t>
  </si>
  <si>
    <t>Shelves!D62</t>
  </si>
  <si>
    <t>Shelves!D63</t>
  </si>
  <si>
    <t>Shelves!D64</t>
  </si>
  <si>
    <t>Test!C13</t>
  </si>
  <si>
    <t>Sensors!C72</t>
  </si>
  <si>
    <t>Sensors!C73</t>
  </si>
  <si>
    <t>Sensors!C74</t>
  </si>
  <si>
    <t>Sensors!C77</t>
  </si>
  <si>
    <t>Sensors!C78</t>
  </si>
  <si>
    <t>Sensors!C79</t>
  </si>
  <si>
    <t>Sensorsa!C82</t>
  </si>
  <si>
    <t>Sensorsa!C83</t>
  </si>
  <si>
    <t>Sensorsa!C84</t>
  </si>
  <si>
    <t>Sensorsa!C87</t>
  </si>
  <si>
    <t>Sensorsa!C88</t>
  </si>
  <si>
    <t>Sensorsa!C89</t>
  </si>
  <si>
    <t>Sensorsa!C92</t>
  </si>
  <si>
    <t>Sensorsa!C93</t>
  </si>
  <si>
    <t>Sensorsa!C94</t>
  </si>
  <si>
    <t>Sensorsa!C97</t>
  </si>
  <si>
    <t>Sensorsa!C98</t>
  </si>
  <si>
    <t>Sensorsa!C99</t>
  </si>
  <si>
    <t>Sensorsa!C102</t>
  </si>
  <si>
    <t>Sensorsa!C103</t>
  </si>
  <si>
    <t>Sensorsa!C104</t>
  </si>
  <si>
    <t>Sensorsa!C107</t>
  </si>
  <si>
    <t>Sensorsa!C108</t>
  </si>
  <si>
    <t>Sensorsa!C109</t>
  </si>
  <si>
    <t>This Measurement Form should be used in conjunction with "Temperature Mapping , A Step-by-step Guideline and "Temperature Mapping V.10.0."  You should read and familiarize yourself with the HELP and the application before starting to complete the information in this sheet.</t>
  </si>
  <si>
    <t>Ce formulaire de mesure doit être utilisé conjointement avec « Cartographie de la température, un guide étape par étape et "Cartographie de la température V.10.0 ». Vous devez lire et vous familiariser avec l'AIDE et l'application avant de commencer à compléter les informations contenues dans cette feuille.</t>
  </si>
  <si>
    <t>Эту форму измерения следует использовать вместе с документами «Картирование температуры», «Пошаговое руководство» и «Картирование температуры V.10.0». Перед тем, как приступить к заполнению информации в этом документе, вам следует прочитать и ознакомиться со справкой и приложением.</t>
  </si>
  <si>
    <t>Поля на желтом фоне являются обязательными для заполнения. Информация и размеры должны быть заполнены!</t>
  </si>
  <si>
    <t>المربعات ذات الخلفية الصفراء هي حقول إلزامية ويجب إكمال المعلومات والقياسات!</t>
  </si>
  <si>
    <t>يجب استخدام نموذج القياس هذا جنبًا إلى جنب مع "رسم خرائط درجة الحرارة، إرشادات خطوة بخطوة و"رسم خرائط درجة الحرارة V.10.0." يجب عليك قراءة المساعدة والتطبيق والتعرف عليهما قبل البدء في إكمال المعلومات الواردة في هذه الورقة .</t>
  </si>
  <si>
    <t>أ. معلومات عامة</t>
  </si>
  <si>
    <t>А. Общая информация</t>
  </si>
  <si>
    <t>A. Informations générales</t>
  </si>
  <si>
    <t>Tableau 1. Codes et informations générales</t>
  </si>
  <si>
    <t>Таблица 1. Коды и общая информация</t>
  </si>
  <si>
    <t>الجدول 1. الرموز والمعلومات العامة</t>
  </si>
  <si>
    <t>موقع</t>
  </si>
  <si>
    <t>Расположение</t>
  </si>
  <si>
    <t>Emplacement</t>
  </si>
  <si>
    <t>Fabricant</t>
  </si>
  <si>
    <t>Производитель</t>
  </si>
  <si>
    <t>الشركة المصنعة</t>
  </si>
  <si>
    <t>شفرة</t>
  </si>
  <si>
    <t>Код</t>
  </si>
  <si>
    <t>Модель</t>
  </si>
  <si>
    <t>Modèle</t>
  </si>
  <si>
    <t>نموذج</t>
  </si>
  <si>
    <t>نوع</t>
  </si>
  <si>
    <t>тип</t>
  </si>
  <si>
    <t>Chambre froide Congélateur Réfrigérateur Congélateur Magasin sec</t>
  </si>
  <si>
    <t>Холодильная камера Морозильная камера Холодильник с морозильной камерой Сухой склад</t>
  </si>
  <si>
    <t>غرفة تبريد غرفة التجميد، ثلاجة، مخزن جاف</t>
  </si>
  <si>
    <t>الجدول 2. الأبعاد الرئيسية</t>
  </si>
  <si>
    <t>Таблица 2. Основные размеры</t>
  </si>
  <si>
    <t>Tableau 2. Dimensions principales</t>
  </si>
  <si>
    <t>Mesures de la pièce</t>
  </si>
  <si>
    <t>Размеры помещения</t>
  </si>
  <si>
    <t>قياسات الغرفة</t>
  </si>
  <si>
    <t>القياس الأمامي (و)</t>
  </si>
  <si>
    <t>Размер спереди (f)</t>
  </si>
  <si>
    <t>Mesure avant (f)</t>
  </si>
  <si>
    <t>Mesure latérale</t>
  </si>
  <si>
    <t>Side measurement</t>
  </si>
  <si>
    <t>Боковое измерение</t>
  </si>
  <si>
    <t>قياس الجانب</t>
  </si>
  <si>
    <t>الارتفاع (ح)</t>
  </si>
  <si>
    <t>Высота (В)</t>
  </si>
  <si>
    <t>Hauteur (H)</t>
  </si>
  <si>
    <t>Dimensions intérieures</t>
  </si>
  <si>
    <t>Внутренние размеры</t>
  </si>
  <si>
    <t>الأبعاد الداخلية</t>
  </si>
  <si>
    <t>(ضع دائرة حول واحدة فقط)</t>
  </si>
  <si>
    <t>(Обведите только один)</t>
  </si>
  <si>
    <t>(Entourez un seul)</t>
  </si>
  <si>
    <t>B</t>
  </si>
  <si>
    <t>Devant</t>
  </si>
  <si>
    <t>Передний</t>
  </si>
  <si>
    <t>أمام</t>
  </si>
  <si>
    <t>يمكن أن تكون الجبهة أي جانب من المعدات. من الأفضل اختيار الجانب الأمامي حيث يتم تركيب الباب.</t>
  </si>
  <si>
    <t>Спереди может быть любая сторона оборудования. Лучше выбирать лицевую сторону, где крепится дверь.</t>
  </si>
  <si>
    <t>L’avant peut être n’importe quel côté de l’équipement. Il est préférable de choisir la face avant sur laquelle la porte est montée.</t>
  </si>
  <si>
    <t>B. Mesures spécifiques</t>
  </si>
  <si>
    <t>Б. Конкретные измерения</t>
  </si>
  <si>
    <t>ب. قياسات محددة</t>
  </si>
  <si>
    <t>ب1. أبواب</t>
  </si>
  <si>
    <t>Б1. Двери</t>
  </si>
  <si>
    <t>B1. Portes</t>
  </si>
  <si>
    <t>Nombre, position et dimensions</t>
  </si>
  <si>
    <t>Количество, положение и размеры</t>
  </si>
  <si>
    <t>العدد والموقع والأبعاد</t>
  </si>
  <si>
    <t>عرض الباب</t>
  </si>
  <si>
    <t>Ширина двери</t>
  </si>
  <si>
    <t>Largeur de la porte</t>
  </si>
  <si>
    <t>Hauteur de la porte</t>
  </si>
  <si>
    <t>Высота двери</t>
  </si>
  <si>
    <t>ارتفاع الباب</t>
  </si>
  <si>
    <t>الجدار الأيسر</t>
  </si>
  <si>
    <t>Левая стена</t>
  </si>
  <si>
    <t>Mur gauche</t>
  </si>
  <si>
    <t>Paroi avant</t>
  </si>
  <si>
    <t>Передняя стенка</t>
  </si>
  <si>
    <t>الجدار الأمامي</t>
  </si>
  <si>
    <t>يجب أن يكون للمتجر باب واحد على الأقل!</t>
  </si>
  <si>
    <t>В магазине должна быть хотя бы одна дверь!</t>
  </si>
  <si>
    <t>Le magasin doit avoir au moins une porte !</t>
  </si>
  <si>
    <t>Distance du mur gauche</t>
  </si>
  <si>
    <t>Расстояние от левой стены</t>
  </si>
  <si>
    <t>المسافة من الجدار الأيسر</t>
  </si>
  <si>
    <t>الجدول 3. الأبواب</t>
  </si>
  <si>
    <t>Таблица 3. Двери</t>
  </si>
  <si>
    <t>Tableau 3. Portes</t>
  </si>
  <si>
    <t>Portes</t>
  </si>
  <si>
    <t>Двери</t>
  </si>
  <si>
    <t>أبواب</t>
  </si>
  <si>
    <t>عدد الأبواب (حتى 3 أبواب)</t>
  </si>
  <si>
    <t>Количество дверей (до 3-х дверей)</t>
  </si>
  <si>
    <t>Nombre de portes (jusqu'à 3 portes)</t>
  </si>
  <si>
    <t>موضع الباب: أمامي خلفي يسار يمين</t>
  </si>
  <si>
    <t>Положение двери: Передняя Задняя Левая Правая</t>
  </si>
  <si>
    <t>Position de la porte : Avant Arrière Gauche Droite</t>
  </si>
  <si>
    <t>B2. Évaporateur</t>
  </si>
  <si>
    <t>Б2. Испаритель</t>
  </si>
  <si>
    <t>ب2. المبخر</t>
  </si>
  <si>
    <t>This part should be ignored  when you temperature map any Refrigerator, Freezer, Ultra-cold freezer, Temperature-controlled area, Dry Store</t>
  </si>
  <si>
    <t>يجب تجاهل هذا الجزء عند تحديد درجة حرارة أي ثلاجة، أو مجمد، أو مجمد فائق البرودة، أو منطقة يمكن التحكم في درجة حرارتها، أو متجر جاف</t>
  </si>
  <si>
    <t>Эту часть следует игнорировать при составлении карты температуры в любом холодильнике, морозильной камере, ультрахолодной морозильной камере, зоне с контролируемой температурой, сухом складе.</t>
  </si>
  <si>
    <t>Cette partie doit être ignorée lorsque vous cartographiez la température d'un réfrigérateur, d'un congélateur, d'un congélateur ultra-froid, d'une zone à température contrôlée, d'un magasin sec.</t>
  </si>
  <si>
    <t>Вт</t>
  </si>
  <si>
    <t>Tableau 4. Évaporateurs</t>
  </si>
  <si>
    <t>Таблица 4. Испарители</t>
  </si>
  <si>
    <t>الجدول 4. المبخرات</t>
  </si>
  <si>
    <t xml:space="preserve"> المبخرات</t>
  </si>
  <si>
    <t>Испарители</t>
  </si>
  <si>
    <t>Évaporateurs</t>
  </si>
  <si>
    <t>عدد المبخرات:</t>
  </si>
  <si>
    <t>Количество испарителей:</t>
  </si>
  <si>
    <t>Nombre d'évaporateurs :</t>
  </si>
  <si>
    <t>(Jusqu'à 8 évaporateurs)</t>
  </si>
  <si>
    <t>(До 8 испарителей)</t>
  </si>
  <si>
    <t>(ما يصل إلى 8 مبخرات)</t>
  </si>
  <si>
    <t>موقف المبخر</t>
  </si>
  <si>
    <t>Положение испарителя</t>
  </si>
  <si>
    <t>Position de l'évaporateur</t>
  </si>
  <si>
    <t>Avant/arrière/droite/gauche</t>
  </si>
  <si>
    <t>Спереди/Сзади/Справа/слева</t>
  </si>
  <si>
    <t>أمامي/خلفي/يمين/يسار</t>
  </si>
  <si>
    <t>المسافة من الجدار الأمامي</t>
  </si>
  <si>
    <t>Расстояние от передней стены</t>
  </si>
  <si>
    <t>Distance du mur avant</t>
  </si>
  <si>
    <t>Distance du sol</t>
  </si>
  <si>
    <t>المسافة من الأرض</t>
  </si>
  <si>
    <t>ب3. رفوف</t>
  </si>
  <si>
    <t>Б3. Полки</t>
  </si>
  <si>
    <t>B3. Étagères</t>
  </si>
  <si>
    <t>This part should be ignored when there is no any shelf</t>
  </si>
  <si>
    <t>Cette partie doit être ignorée lorsqu'il n'y a aucune étagère</t>
  </si>
  <si>
    <t>Эту часть следует игнорировать, если нет полки.</t>
  </si>
  <si>
    <t>Language</t>
  </si>
  <si>
    <t>لغة</t>
  </si>
  <si>
    <t>Idioma</t>
  </si>
  <si>
    <t>Язык</t>
  </si>
  <si>
    <t>Langue</t>
  </si>
  <si>
    <t>Français</t>
  </si>
  <si>
    <t>russe</t>
  </si>
  <si>
    <t>Espagnol</t>
  </si>
  <si>
    <t>عربي</t>
  </si>
  <si>
    <t>中國人</t>
  </si>
  <si>
    <t>TM Formulaire de mesure</t>
  </si>
  <si>
    <t>TM Форма измерения</t>
  </si>
  <si>
    <t>TM Formulario de medidas</t>
  </si>
  <si>
    <t>TM نموذج القياس</t>
  </si>
  <si>
    <t>إصدار</t>
  </si>
  <si>
    <t>Версия</t>
  </si>
  <si>
    <t>Cold-room  Freezer-room Refrigerator Freezer Ultra-cold freezer Temperature-controlled area Dry Store</t>
  </si>
  <si>
    <t>Door</t>
  </si>
  <si>
    <t>Porte</t>
  </si>
  <si>
    <t>Дверь</t>
  </si>
  <si>
    <t>Puerta</t>
  </si>
  <si>
    <t xml:space="preserve">الباب </t>
  </si>
  <si>
    <t>Evaporator</t>
  </si>
  <si>
    <t>Évaporateur</t>
  </si>
  <si>
    <t>Испаритель</t>
  </si>
  <si>
    <t>المبخر</t>
  </si>
  <si>
    <t>ارتفاع (H)</t>
  </si>
  <si>
    <t>طول (L)</t>
  </si>
  <si>
    <t>Longueur (L)</t>
  </si>
  <si>
    <t>Высота (H)</t>
  </si>
  <si>
    <t>Длина (L)</t>
  </si>
  <si>
    <t>Ширина (W)</t>
  </si>
  <si>
    <t>عرض (W)</t>
  </si>
  <si>
    <t>Largeur (W)</t>
  </si>
  <si>
    <t>Расстояние между стойками</t>
  </si>
  <si>
    <t>المسافة بين الرفوف</t>
  </si>
  <si>
    <t>Distance entre les casiers</t>
  </si>
  <si>
    <t>Largeur du support</t>
  </si>
  <si>
    <t>Width of the rack</t>
  </si>
  <si>
    <t>Ширина стойки</t>
  </si>
  <si>
    <t>عرض الرف</t>
  </si>
  <si>
    <t>Length of the rack</t>
  </si>
  <si>
    <t>طول الرف</t>
  </si>
  <si>
    <t>Длина стойки</t>
  </si>
  <si>
    <t>Longueur du support</t>
  </si>
  <si>
    <t>Sensor</t>
  </si>
  <si>
    <t>Shelf</t>
  </si>
  <si>
    <t>(Example)</t>
  </si>
  <si>
    <t>(Exemple)</t>
  </si>
  <si>
    <t>(Пример)</t>
  </si>
  <si>
    <t>(Ejemplo)</t>
  </si>
  <si>
    <t>(أمثلة)</t>
  </si>
  <si>
    <t>Расстояние от пола</t>
  </si>
  <si>
    <t>Полки</t>
  </si>
  <si>
    <t>Étagères</t>
  </si>
  <si>
    <t>رفوف</t>
  </si>
  <si>
    <t>موضع</t>
  </si>
  <si>
    <t>Позиция</t>
  </si>
  <si>
    <t>Nombre de casiers</t>
  </si>
  <si>
    <t>Количество стоек</t>
  </si>
  <si>
    <t>عدد الرفوف</t>
  </si>
  <si>
    <t>الجدول 5. الرفوف</t>
  </si>
  <si>
    <t>Таблица 5. Полки</t>
  </si>
  <si>
    <t>Tableau 5. Étagères</t>
  </si>
  <si>
    <t>Nombre d'étagères :</t>
  </si>
  <si>
    <t>Количество полок:</t>
  </si>
  <si>
    <t>(حتى 6 أرفف)</t>
  </si>
  <si>
    <t>(до 6 полок)</t>
  </si>
  <si>
    <t>(Jusqu'à 6 étagères)</t>
  </si>
  <si>
    <t>Étagère</t>
  </si>
  <si>
    <t>Полка</t>
  </si>
  <si>
    <t>Estante</t>
  </si>
  <si>
    <t>الرف</t>
  </si>
  <si>
    <t>إذا كانت المسافة بين الرفوف غير متساوية، فاستخدم المتوسط.</t>
  </si>
  <si>
    <t>Если расстояния между стойками не одинаковы, используйте среднее.</t>
  </si>
  <si>
    <t>Si la distance entre les racks n'est pas égale, utilisez la moyenne.</t>
  </si>
  <si>
    <t>B4. Sondes</t>
  </si>
  <si>
    <t>Б4. Датчики</t>
  </si>
  <si>
    <t>ب4. أجهزة الاستشعار</t>
  </si>
  <si>
    <t>أرضية</t>
  </si>
  <si>
    <t>Пол</t>
  </si>
  <si>
    <t>Sol</t>
  </si>
  <si>
    <t>Tableau 6. Sondes</t>
  </si>
  <si>
    <t>Таблица 6. Датчики</t>
  </si>
  <si>
    <t>الجدول 6. أجهزة الاستشعار</t>
  </si>
  <si>
    <t>Sondes</t>
  </si>
  <si>
    <t>أجهزة الاستشعار</t>
  </si>
  <si>
    <t>Датчики</t>
  </si>
  <si>
    <t>Количество датчиков</t>
  </si>
  <si>
    <t>Número de sensores</t>
  </si>
  <si>
    <t>عدد أجهزة الاستشعار</t>
  </si>
  <si>
    <t>Nombre de sondes</t>
  </si>
  <si>
    <t>Jusqu'à 28 sondes en option</t>
  </si>
  <si>
    <t>До 28 дополнительных датчиков</t>
  </si>
  <si>
    <t>ما يصل إلى 28 جهاز استشعار اختياري</t>
  </si>
  <si>
    <t>ملحوظات:</t>
  </si>
  <si>
    <t>Примечания:</t>
  </si>
  <si>
    <t>Remarques :</t>
  </si>
  <si>
    <t>Датчик</t>
  </si>
  <si>
    <t>الاستشعار</t>
  </si>
  <si>
    <t>B 4. Sondes</t>
  </si>
  <si>
    <t>Sensor number</t>
  </si>
  <si>
    <t>Номер датчика</t>
  </si>
  <si>
    <t>Número de sensor</t>
  </si>
  <si>
    <t>رقم المستشعر</t>
  </si>
  <si>
    <t>Evaporador</t>
  </si>
  <si>
    <t>Sonde</t>
  </si>
  <si>
    <t>Numéro du sonde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</si>
</sst>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font>
      <sz val="11"/>
      <color theme="1"/>
      <name val="Calibri"/>
      <family val="2"/>
      <scheme val="minor"/>
    </font>
    <font>
      <b/>
      <sz val="11"/>
      <color theme="1"/>
      <name val="Calibri"/>
      <family val="2"/>
      <scheme val="minor"/>
    </font>
    <font>
      <b/>
      <sz val="20"/>
      <color rgb="FF0070C0"/>
      <name val="Calibri"/>
      <family val="2"/>
      <scheme val="minor"/>
    </font>
    <font>
      <sz val="12"/>
      <color theme="1"/>
      <name val="Calibri"/>
      <family val="2"/>
      <scheme val="minor"/>
    </font>
    <font>
      <b/>
      <sz val="14"/>
      <color rgb="FF0070C0"/>
      <name val="Calibri"/>
      <family val="2"/>
      <scheme val="minor"/>
    </font>
    <font>
      <b/>
      <sz val="12"/>
      <color rgb="FF0070C0"/>
      <name val="Calibri"/>
      <family val="2"/>
      <scheme val="minor"/>
    </font>
    <font>
      <sz val="11"/>
      <color rgb="FF000000"/>
      <name val="Calibri"/>
      <family val="2"/>
      <scheme val="minor"/>
    </font>
    <font>
      <b/>
      <sz val="12"/>
      <color rgb="FF000000"/>
      <name val="Calibri"/>
      <family val="2"/>
      <scheme val="minor"/>
    </font>
    <font>
      <i/>
      <sz val="11"/>
      <color rgb="FF000000"/>
      <name val="Calibri"/>
      <family val="2"/>
      <scheme val="minor"/>
    </font>
    <font>
      <b/>
      <sz val="11"/>
      <name val="Calibri"/>
      <family val="2"/>
      <scheme val="minor"/>
    </font>
    <font>
      <b/>
      <sz val="11"/>
      <color rgb="FF0070C0"/>
      <name val="Calibri"/>
      <family val="2"/>
      <scheme val="minor"/>
    </font>
    <font>
      <sz val="12"/>
      <color rgb="FF000000"/>
      <name val="Calibri"/>
      <family val="2"/>
      <scheme val="minor"/>
    </font>
    <font>
      <sz val="12"/>
      <name val="Calibri"/>
      <family val="2"/>
      <scheme val="minor"/>
    </font>
    <font>
      <sz val="10"/>
      <color theme="1"/>
      <name val="Calibri"/>
      <family val="2"/>
      <scheme val="minor"/>
    </font>
    <font>
      <sz val="11"/>
      <name val="Calibri"/>
      <family val="2"/>
      <scheme val="minor"/>
    </font>
    <font>
      <sz val="10"/>
      <color rgb="FF000000"/>
      <name val="Calibri"/>
      <family val="2"/>
      <scheme val="minor"/>
    </font>
    <font>
      <i/>
      <sz val="8"/>
      <color rgb="FF000000"/>
      <name val="Calibri"/>
      <family val="2"/>
      <scheme val="minor"/>
    </font>
    <font>
      <b/>
      <sz val="14"/>
      <color theme="1"/>
      <name val="Calibri"/>
      <family val="2"/>
      <scheme val="minor"/>
    </font>
    <font>
      <b/>
      <sz val="14"/>
      <name val="Calibri"/>
      <family val="2"/>
      <scheme val="minor"/>
    </font>
    <font>
      <b/>
      <sz val="12"/>
      <color theme="1"/>
      <name val="Calibri"/>
      <family val="2"/>
      <scheme val="minor"/>
    </font>
    <font>
      <b/>
      <sz val="11"/>
      <color rgb="FF000000"/>
      <name val="Calibri"/>
      <family val="2"/>
      <scheme val="minor"/>
    </font>
    <font>
      <sz val="8"/>
      <color theme="1"/>
      <name val="Calibri"/>
      <family val="2"/>
      <scheme val="minor"/>
    </font>
    <font>
      <b/>
      <sz val="12"/>
      <name val="Calibri"/>
      <family val="2"/>
      <scheme val="minor"/>
    </font>
    <font>
      <b/>
      <sz val="11"/>
      <color theme="0"/>
      <name val="Calibri"/>
      <family val="2"/>
      <scheme val="minor"/>
    </font>
    <font>
      <b/>
      <sz val="8"/>
      <name val="Calibri"/>
      <family val="2"/>
      <scheme val="minor"/>
    </font>
    <font>
      <b/>
      <sz val="10"/>
      <color rgb="FF0070C0"/>
      <name val="Calibri"/>
      <family val="2"/>
      <scheme val="minor"/>
    </font>
    <font>
      <b/>
      <sz val="16"/>
      <color rgb="FF0070C0"/>
      <name val="Calibri"/>
      <family val="2"/>
      <scheme val="minor"/>
    </font>
    <font>
      <b/>
      <sz val="14"/>
      <color theme="0"/>
      <name val="Calibri"/>
      <family val="2"/>
      <scheme val="minor"/>
    </font>
    <font>
      <sz val="11"/>
      <color theme="0"/>
      <name val="Calibri"/>
      <family val="2"/>
      <scheme val="minor"/>
    </font>
    <font>
      <sz val="11"/>
      <color rgb="FF0070C0"/>
      <name val="Calibri"/>
      <family val="2"/>
      <scheme val="minor"/>
    </font>
    <font>
      <sz val="11"/>
      <color theme="1"/>
      <name val="Calibri"/>
      <family val="2"/>
    </font>
    <font>
      <sz val="11"/>
      <color rgb="FF000000"/>
      <name val="Calibri"/>
      <family val="2"/>
    </font>
    <font>
      <sz val="20"/>
      <color rgb="FF0070C0"/>
      <name val="Calibri"/>
      <family val="2"/>
      <scheme val="minor"/>
    </font>
    <font>
      <sz val="10"/>
      <color theme="1"/>
      <name val="Arial Unicode MS"/>
    </font>
    <font>
      <b/>
      <strike/>
      <sz val="12"/>
      <color rgb="FF0070C0"/>
      <name val="Calibri"/>
      <family val="2"/>
      <scheme val="minor"/>
    </font>
    <font>
      <strike/>
      <sz val="11"/>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BFBFBF"/>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s>
  <borders count="7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Dashed">
        <color indexed="64"/>
      </bottom>
      <diagonal/>
    </border>
    <border>
      <left style="thin">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rgb="FFFF0000"/>
      </left>
      <right style="medium">
        <color rgb="FFFF0000"/>
      </right>
      <top style="medium">
        <color rgb="FFFF0000"/>
      </top>
      <bottom style="medium">
        <color rgb="FFFF0000"/>
      </bottom>
      <diagonal/>
    </border>
    <border>
      <left/>
      <right/>
      <top style="medium">
        <color rgb="FFFF0000"/>
      </top>
      <bottom/>
      <diagonal/>
    </border>
    <border>
      <left style="medium">
        <color indexed="64"/>
      </left>
      <right/>
      <top style="medium">
        <color indexed="64"/>
      </top>
      <bottom style="medium">
        <color indexed="64"/>
      </bottom>
      <diagonal/>
    </border>
    <border>
      <left style="medium">
        <color rgb="FFFF0000"/>
      </left>
      <right/>
      <top style="medium">
        <color rgb="FFFF0000"/>
      </top>
      <bottom style="medium">
        <color rgb="FFFF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Dashed">
        <color indexed="64"/>
      </left>
      <right/>
      <top/>
      <bottom/>
      <diagonal/>
    </border>
    <border>
      <left style="mediumDashed">
        <color indexed="64"/>
      </left>
      <right/>
      <top/>
      <bottom style="mediumDashed">
        <color indexed="64"/>
      </bottom>
      <diagonal/>
    </border>
    <border>
      <left/>
      <right style="mediumDashed">
        <color indexed="64"/>
      </right>
      <top/>
      <bottom/>
      <diagonal/>
    </border>
    <border>
      <left style="mediumDashed">
        <color indexed="64"/>
      </left>
      <right/>
      <top style="medium">
        <color indexed="64"/>
      </top>
      <bottom/>
      <diagonal/>
    </border>
    <border>
      <left style="mediumDashed">
        <color indexed="64"/>
      </left>
      <right/>
      <top/>
      <bottom style="medium">
        <color indexed="64"/>
      </bottom>
      <diagonal/>
    </border>
    <border>
      <left/>
      <right style="medium">
        <color indexed="64"/>
      </right>
      <top/>
      <bottom style="mediumDashed">
        <color indexed="64"/>
      </bottom>
      <diagonal/>
    </border>
    <border>
      <left style="medium">
        <color indexed="64"/>
      </left>
      <right/>
      <top/>
      <bottom style="mediumDashed">
        <color indexed="64"/>
      </bottom>
      <diagonal/>
    </border>
    <border>
      <left/>
      <right/>
      <top style="medium">
        <color rgb="FF0070C0"/>
      </top>
      <bottom style="medium">
        <color indexed="64"/>
      </bottom>
      <diagonal/>
    </border>
    <border>
      <left/>
      <right/>
      <top style="medium">
        <color indexed="64"/>
      </top>
      <bottom style="medium">
        <color indexed="64"/>
      </bottom>
      <diagonal/>
    </border>
    <border>
      <left/>
      <right style="medium">
        <color rgb="FFFF0000"/>
      </right>
      <top/>
      <bottom/>
      <diagonal/>
    </border>
    <border>
      <left/>
      <right style="thin">
        <color indexed="64"/>
      </right>
      <top/>
      <bottom/>
      <diagonal/>
    </border>
    <border>
      <left style="mediumDashed">
        <color indexed="64"/>
      </left>
      <right style="mediumDashed">
        <color indexed="64"/>
      </right>
      <top style="thin">
        <color indexed="64"/>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346">
    <xf numFmtId="0" fontId="0" fillId="0" borderId="0" xfId="0"/>
    <xf numFmtId="0" fontId="3" fillId="0" borderId="0" xfId="0" applyFont="1" applyAlignment="1">
      <alignment horizontal="left"/>
    </xf>
    <xf numFmtId="0" fontId="0" fillId="0" borderId="0" xfId="0" applyAlignment="1">
      <alignment horizontal="right"/>
    </xf>
    <xf numFmtId="0" fontId="13" fillId="0" borderId="0" xfId="0" applyFont="1"/>
    <xf numFmtId="0" fontId="0" fillId="0" borderId="11" xfId="0" applyBorder="1"/>
    <xf numFmtId="0" fontId="0" fillId="0" borderId="12" xfId="0" applyBorder="1"/>
    <xf numFmtId="0" fontId="0" fillId="0" borderId="14" xfId="0" applyBorder="1"/>
    <xf numFmtId="0" fontId="0" fillId="0" borderId="15" xfId="0" applyBorder="1"/>
    <xf numFmtId="0" fontId="12" fillId="0" borderId="0" xfId="0" applyFont="1" applyAlignment="1">
      <alignment vertical="center" wrapText="1"/>
    </xf>
    <xf numFmtId="0" fontId="0" fillId="0" borderId="16" xfId="0" applyBorder="1"/>
    <xf numFmtId="0" fontId="0" fillId="0" borderId="17" xfId="0" applyBorder="1"/>
    <xf numFmtId="0" fontId="0" fillId="0" borderId="18" xfId="0" applyBorder="1"/>
    <xf numFmtId="0" fontId="14" fillId="0" borderId="0" xfId="0" applyFont="1" applyAlignment="1">
      <alignment vertical="center" wrapText="1"/>
    </xf>
    <xf numFmtId="0" fontId="0" fillId="0" borderId="0" xfId="0" applyAlignment="1">
      <alignment vertical="center" wrapText="1"/>
    </xf>
    <xf numFmtId="0" fontId="0" fillId="0" borderId="0" xfId="0" applyAlignment="1">
      <alignment horizontal="left"/>
    </xf>
    <xf numFmtId="0" fontId="0" fillId="0" borderId="26" xfId="0" applyBorder="1"/>
    <xf numFmtId="0" fontId="0" fillId="0" borderId="27" xfId="0" applyBorder="1"/>
    <xf numFmtId="0" fontId="0" fillId="0" borderId="28" xfId="0" applyBorder="1"/>
    <xf numFmtId="0" fontId="0" fillId="0" borderId="30" xfId="0" applyBorder="1"/>
    <xf numFmtId="0" fontId="0" fillId="0" borderId="29" xfId="0" applyBorder="1"/>
    <xf numFmtId="0" fontId="23" fillId="7" borderId="34" xfId="0" applyFont="1" applyFill="1" applyBorder="1" applyAlignment="1">
      <alignment horizontal="center" vertical="center"/>
    </xf>
    <xf numFmtId="0" fontId="0" fillId="0" borderId="31" xfId="0" applyBorder="1"/>
    <xf numFmtId="0" fontId="0" fillId="0" borderId="32" xfId="0" applyBorder="1"/>
    <xf numFmtId="0" fontId="0" fillId="0" borderId="33" xfId="0" applyBorder="1"/>
    <xf numFmtId="0" fontId="0" fillId="0" borderId="42" xfId="0" applyBorder="1"/>
    <xf numFmtId="0" fontId="23" fillId="0" borderId="0" xfId="0" applyFont="1" applyAlignment="1">
      <alignment horizontal="center" vertical="center"/>
    </xf>
    <xf numFmtId="0" fontId="0" fillId="0" borderId="47" xfId="0" applyBorder="1"/>
    <xf numFmtId="0" fontId="0" fillId="0" borderId="14" xfId="0" applyBorder="1" applyAlignment="1">
      <alignment vertical="center"/>
    </xf>
    <xf numFmtId="0" fontId="27" fillId="7" borderId="37" xfId="0" applyFont="1" applyFill="1" applyBorder="1" applyAlignment="1">
      <alignment horizontal="center" vertical="center"/>
    </xf>
    <xf numFmtId="0" fontId="0" fillId="6" borderId="43" xfId="0" applyFill="1" applyBorder="1"/>
    <xf numFmtId="0" fontId="0" fillId="6" borderId="12" xfId="0" applyFill="1" applyBorder="1"/>
    <xf numFmtId="0" fontId="0" fillId="6" borderId="13" xfId="0" applyFill="1" applyBorder="1"/>
    <xf numFmtId="0" fontId="0" fillId="6" borderId="0" xfId="0" applyFill="1"/>
    <xf numFmtId="0" fontId="0" fillId="6" borderId="15" xfId="0" applyFill="1" applyBorder="1"/>
    <xf numFmtId="0" fontId="0" fillId="6" borderId="40" xfId="0" applyFill="1" applyBorder="1"/>
    <xf numFmtId="0" fontId="0" fillId="6" borderId="44" xfId="0" applyFill="1" applyBorder="1"/>
    <xf numFmtId="0" fontId="14" fillId="6" borderId="0" xfId="0" applyFont="1" applyFill="1" applyAlignment="1">
      <alignment vertical="center"/>
    </xf>
    <xf numFmtId="0" fontId="14" fillId="6" borderId="15" xfId="0" applyFont="1" applyFill="1" applyBorder="1" applyAlignment="1">
      <alignment vertical="center"/>
    </xf>
    <xf numFmtId="0" fontId="0" fillId="6" borderId="35" xfId="0" applyFill="1" applyBorder="1"/>
    <xf numFmtId="0" fontId="0" fillId="6" borderId="41" xfId="0" applyFill="1" applyBorder="1"/>
    <xf numFmtId="0" fontId="0" fillId="6" borderId="19" xfId="0" applyFill="1" applyBorder="1"/>
    <xf numFmtId="0" fontId="0" fillId="6" borderId="45" xfId="0" applyFill="1" applyBorder="1"/>
    <xf numFmtId="0" fontId="0" fillId="6" borderId="46" xfId="0" applyFill="1" applyBorder="1"/>
    <xf numFmtId="0" fontId="0" fillId="0" borderId="15" xfId="0" applyBorder="1" applyAlignment="1">
      <alignment horizontal="left" vertical="center"/>
    </xf>
    <xf numFmtId="0" fontId="0" fillId="0" borderId="18" xfId="0" applyBorder="1" applyAlignment="1">
      <alignment horizontal="left" vertical="center"/>
    </xf>
    <xf numFmtId="0" fontId="0" fillId="0" borderId="6" xfId="0" applyBorder="1" applyAlignment="1">
      <alignment horizontal="left" vertical="center"/>
    </xf>
    <xf numFmtId="0" fontId="0" fillId="0" borderId="23" xfId="0" applyBorder="1" applyAlignment="1">
      <alignment horizontal="left" vertical="center"/>
    </xf>
    <xf numFmtId="0" fontId="17" fillId="0" borderId="0" xfId="0" applyFont="1"/>
    <xf numFmtId="0" fontId="18" fillId="0" borderId="0" xfId="0" applyFont="1" applyAlignment="1">
      <alignmen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1" fillId="0" borderId="0" xfId="0" applyFont="1" applyAlignment="1">
      <alignment horizontal="center" vertical="center"/>
    </xf>
    <xf numFmtId="0" fontId="8" fillId="0" borderId="0" xfId="0" applyFont="1" applyAlignment="1">
      <alignment vertical="center"/>
    </xf>
    <xf numFmtId="0" fontId="16" fillId="0" borderId="2" xfId="0" applyFont="1" applyBorder="1" applyAlignment="1">
      <alignment vertical="center" wrapText="1"/>
    </xf>
    <xf numFmtId="0" fontId="14" fillId="0" borderId="63" xfId="0" applyFont="1" applyBorder="1" applyAlignment="1" applyProtection="1">
      <alignment vertical="center" wrapText="1"/>
      <protection locked="0"/>
    </xf>
    <xf numFmtId="0" fontId="0" fillId="0" borderId="56" xfId="0" applyBorder="1" applyAlignment="1">
      <alignment horizontal="left" vertical="center"/>
    </xf>
    <xf numFmtId="0" fontId="28" fillId="0" borderId="0" xfId="0" applyFont="1"/>
    <xf numFmtId="0" fontId="0" fillId="0" borderId="0" xfId="0" applyAlignment="1" applyProtection="1">
      <alignment vertical="center" wrapText="1"/>
      <protection locked="0"/>
    </xf>
    <xf numFmtId="0" fontId="4"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26" fillId="0" borderId="0" xfId="0" applyFont="1" applyAlignment="1" applyProtection="1">
      <alignmen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4" xfId="0" applyBorder="1" applyAlignment="1">
      <alignment vertical="center"/>
    </xf>
    <xf numFmtId="0" fontId="5"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7" fillId="5" borderId="0" xfId="0" applyFont="1" applyFill="1" applyAlignment="1" applyProtection="1">
      <alignment horizontal="left" vertical="center" wrapText="1"/>
      <protection locked="0"/>
    </xf>
    <xf numFmtId="0" fontId="1" fillId="5" borderId="0" xfId="0" applyFont="1" applyFill="1" applyAlignment="1" applyProtection="1">
      <alignment horizontal="left" vertical="center" wrapText="1"/>
      <protection locked="0"/>
    </xf>
    <xf numFmtId="0" fontId="6" fillId="0" borderId="0" xfId="0" applyFont="1" applyAlignment="1" applyProtection="1">
      <alignment vertical="center" wrapText="1"/>
      <protection locked="0"/>
    </xf>
    <xf numFmtId="0" fontId="7" fillId="4" borderId="0" xfId="0" applyFont="1" applyFill="1" applyAlignment="1" applyProtection="1">
      <alignment vertical="center" wrapText="1"/>
      <protection locked="0"/>
    </xf>
    <xf numFmtId="0" fontId="19" fillId="2" borderId="0" xfId="0" applyFont="1" applyFill="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6"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wrapText="1"/>
      <protection locked="0"/>
    </xf>
    <xf numFmtId="0" fontId="4" fillId="2" borderId="0" xfId="0" applyFont="1" applyFill="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0" fillId="6" borderId="0" xfId="0" applyFont="1" applyFill="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20" fillId="0" borderId="0" xfId="0" applyFont="1" applyAlignment="1" applyProtection="1">
      <alignment vertical="center" wrapText="1"/>
      <protection locked="0"/>
    </xf>
    <xf numFmtId="0" fontId="5" fillId="5" borderId="0" xfId="0" applyFont="1" applyFill="1" applyAlignment="1" applyProtection="1">
      <alignment vertical="center" wrapText="1"/>
      <protection locked="0"/>
    </xf>
    <xf numFmtId="0" fontId="5" fillId="5" borderId="0" xfId="0" applyFont="1" applyFill="1" applyAlignment="1" applyProtection="1">
      <alignment horizontal="left" vertical="center" wrapText="1"/>
      <protection locked="0"/>
    </xf>
    <xf numFmtId="0" fontId="32" fillId="0" borderId="0" xfId="0" applyFont="1" applyAlignment="1" applyProtection="1">
      <alignment vertical="center" wrapText="1"/>
      <protection locked="0"/>
    </xf>
    <xf numFmtId="0" fontId="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center"/>
    </xf>
    <xf numFmtId="0" fontId="0" fillId="0" borderId="0" xfId="0" applyAlignment="1">
      <alignment horizontal="left" vertical="center"/>
    </xf>
    <xf numFmtId="0" fontId="14" fillId="0" borderId="63" xfId="0" applyFont="1" applyBorder="1" applyAlignment="1">
      <alignment horizontal="center" vertical="center" wrapText="1"/>
    </xf>
    <xf numFmtId="0" fontId="13" fillId="0" borderId="0" xfId="0" applyFont="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0" fillId="0" borderId="0" xfId="0" applyAlignment="1">
      <alignment vertical="center"/>
    </xf>
    <xf numFmtId="0" fontId="16" fillId="3" borderId="3" xfId="0" applyFont="1" applyFill="1" applyBorder="1" applyAlignment="1">
      <alignment horizontal="left" vertical="center" wrapText="1"/>
    </xf>
    <xf numFmtId="0" fontId="0" fillId="0" borderId="55" xfId="0" applyBorder="1" applyAlignment="1">
      <alignment horizontal="left" vertical="center"/>
    </xf>
    <xf numFmtId="0" fontId="0" fillId="0" borderId="2" xfId="0" applyBorder="1" applyAlignment="1">
      <alignment horizontal="left" vertical="center"/>
    </xf>
    <xf numFmtId="0" fontId="0" fillId="0" borderId="8" xfId="0" applyBorder="1" applyAlignment="1">
      <alignment horizontal="left" vertical="center"/>
    </xf>
    <xf numFmtId="0" fontId="24" fillId="0" borderId="74" xfId="0" applyFont="1" applyBorder="1" applyAlignment="1" applyProtection="1">
      <alignment horizontal="center" vertical="center" wrapText="1"/>
      <protection locked="0"/>
    </xf>
    <xf numFmtId="0" fontId="35" fillId="0" borderId="0" xfId="0" applyFont="1" applyAlignment="1" applyProtection="1">
      <alignment vertical="center" wrapText="1"/>
      <protection locked="0"/>
    </xf>
    <xf numFmtId="0" fontId="0" fillId="0" borderId="5" xfId="0" applyBorder="1" applyAlignment="1">
      <alignment vertical="center"/>
    </xf>
    <xf numFmtId="0" fontId="14" fillId="0" borderId="69" xfId="0" applyFont="1" applyBorder="1" applyAlignment="1">
      <alignment horizontal="center" vertic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0" xfId="0" applyFont="1" applyAlignment="1">
      <alignment horizontal="center" vertical="center" wrapText="1"/>
    </xf>
    <xf numFmtId="0" fontId="14" fillId="0" borderId="50"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2" xfId="0" applyFont="1" applyBorder="1" applyAlignment="1">
      <alignment horizontal="center" vertical="center" wrapText="1"/>
    </xf>
    <xf numFmtId="0" fontId="0" fillId="0" borderId="0" xfId="0" applyAlignment="1">
      <alignment horizontal="right"/>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0" fillId="0" borderId="22" xfId="0" applyBorder="1" applyAlignment="1">
      <alignment horizontal="left" vertical="center"/>
    </xf>
    <xf numFmtId="0" fontId="0" fillId="0" borderId="4" xfId="0" applyBorder="1" applyAlignment="1">
      <alignment horizontal="left" vertical="center"/>
    </xf>
    <xf numFmtId="0" fontId="21" fillId="0" borderId="4" xfId="0" applyFont="1" applyBorder="1" applyAlignment="1" applyProtection="1">
      <alignment horizontal="left" vertical="center"/>
      <protection locked="0"/>
    </xf>
    <xf numFmtId="0" fontId="1" fillId="2" borderId="54" xfId="0" applyFont="1" applyFill="1" applyBorder="1" applyAlignment="1">
      <alignment horizontal="left" vertical="center"/>
    </xf>
    <xf numFmtId="0" fontId="1" fillId="2" borderId="55" xfId="0" applyFont="1" applyFill="1" applyBorder="1" applyAlignment="1">
      <alignment horizontal="left" vertical="center"/>
    </xf>
    <xf numFmtId="0" fontId="14" fillId="0" borderId="38" xfId="0" applyFont="1" applyBorder="1" applyAlignment="1">
      <alignment horizontal="left"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38"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21" fillId="0" borderId="2" xfId="0" applyFont="1"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9" fillId="6" borderId="22" xfId="0" applyFont="1" applyFill="1" applyBorder="1" applyAlignment="1">
      <alignment horizontal="left" vertical="center" wrapText="1"/>
    </xf>
    <xf numFmtId="0" fontId="9" fillId="6" borderId="4" xfId="0" applyFont="1" applyFill="1" applyBorder="1" applyAlignment="1">
      <alignment horizontal="left" vertical="center" wrapText="1"/>
    </xf>
    <xf numFmtId="0" fontId="9" fillId="6" borderId="23" xfId="0" applyFont="1" applyFill="1" applyBorder="1" applyAlignment="1">
      <alignment horizontal="left" vertical="center" wrapText="1"/>
    </xf>
    <xf numFmtId="0" fontId="16" fillId="0" borderId="2" xfId="0" applyFont="1" applyBorder="1" applyAlignment="1" applyProtection="1">
      <alignment horizontal="right" vertical="center" wrapText="1"/>
      <protection locked="0"/>
    </xf>
    <xf numFmtId="0" fontId="16" fillId="0" borderId="7" xfId="0" applyFont="1" applyBorder="1" applyAlignment="1" applyProtection="1">
      <alignment horizontal="right" vertical="center" wrapText="1"/>
      <protection locked="0"/>
    </xf>
    <xf numFmtId="0" fontId="14" fillId="0" borderId="0" xfId="0" applyFont="1" applyAlignment="1">
      <alignment horizontal="left" vertical="center" wrapText="1"/>
    </xf>
    <xf numFmtId="0" fontId="4"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25" xfId="0" applyFont="1" applyBorder="1" applyAlignment="1">
      <alignment horizontal="left" vertical="center" wrapText="1"/>
    </xf>
    <xf numFmtId="0" fontId="9" fillId="0" borderId="20" xfId="0" applyFont="1" applyBorder="1" applyAlignment="1">
      <alignment horizontal="left" vertical="center" wrapText="1"/>
    </xf>
    <xf numFmtId="0" fontId="9" fillId="0" borderId="0" xfId="0" applyFont="1" applyAlignment="1">
      <alignment horizontal="left" vertical="center" wrapText="1"/>
    </xf>
    <xf numFmtId="0" fontId="1" fillId="6" borderId="14" xfId="0" applyFont="1" applyFill="1" applyBorder="1" applyAlignment="1">
      <alignment horizontal="left" vertical="center"/>
    </xf>
    <xf numFmtId="0" fontId="1" fillId="6" borderId="0" xfId="0" applyFont="1" applyFill="1" applyAlignment="1">
      <alignment horizontal="left" vertical="center"/>
    </xf>
    <xf numFmtId="0" fontId="1" fillId="6" borderId="22" xfId="0" applyFont="1" applyFill="1" applyBorder="1" applyAlignment="1">
      <alignment horizontal="left" vertical="center"/>
    </xf>
    <xf numFmtId="0" fontId="1" fillId="6" borderId="4" xfId="0" applyFont="1" applyFill="1" applyBorder="1" applyAlignment="1">
      <alignment horizontal="left" vertical="center"/>
    </xf>
    <xf numFmtId="0" fontId="1" fillId="6" borderId="5" xfId="0" applyFont="1" applyFill="1" applyBorder="1" applyAlignment="1">
      <alignment horizontal="left" vertical="center"/>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5" fillId="5" borderId="24" xfId="0" applyFont="1" applyFill="1" applyBorder="1" applyAlignment="1">
      <alignment horizontal="left" vertical="center"/>
    </xf>
    <xf numFmtId="0" fontId="5" fillId="5" borderId="1" xfId="0" applyFont="1" applyFill="1" applyBorder="1" applyAlignment="1">
      <alignment horizontal="left" vertical="center"/>
    </xf>
    <xf numFmtId="0" fontId="4" fillId="0" borderId="0" xfId="0" applyFont="1" applyAlignment="1">
      <alignment horizontal="left" vertical="center"/>
    </xf>
    <xf numFmtId="0" fontId="0" fillId="0" borderId="29" xfId="0" applyBorder="1" applyAlignment="1">
      <alignment horizontal="left" vertical="center"/>
    </xf>
    <xf numFmtId="0" fontId="0" fillId="0" borderId="0" xfId="0" applyAlignment="1">
      <alignment horizontal="left" vertical="center"/>
    </xf>
    <xf numFmtId="0" fontId="0" fillId="0" borderId="35" xfId="0" applyBorder="1" applyAlignment="1">
      <alignment horizontal="center" textRotation="90" wrapText="1"/>
    </xf>
    <xf numFmtId="0" fontId="0" fillId="0" borderId="0" xfId="0" applyAlignment="1">
      <alignment horizontal="center" textRotation="90" wrapText="1"/>
    </xf>
    <xf numFmtId="0" fontId="0" fillId="0" borderId="32" xfId="0" applyBorder="1" applyAlignment="1">
      <alignment horizontal="center" textRotation="90" wrapText="1"/>
    </xf>
    <xf numFmtId="0" fontId="0" fillId="0" borderId="36" xfId="0" applyBorder="1" applyAlignment="1">
      <alignment horizontal="center" vertical="center"/>
    </xf>
    <xf numFmtId="0" fontId="0" fillId="0" borderId="48" xfId="0" applyBorder="1" applyAlignment="1">
      <alignment horizontal="center" vertical="center"/>
    </xf>
    <xf numFmtId="0" fontId="9" fillId="6" borderId="0" xfId="0" applyFont="1" applyFill="1" applyAlignment="1">
      <alignment horizontal="center" textRotation="90"/>
    </xf>
    <xf numFmtId="0" fontId="9" fillId="6" borderId="19" xfId="0" applyFont="1" applyFill="1" applyBorder="1" applyAlignment="1">
      <alignment horizontal="center" textRotation="90"/>
    </xf>
    <xf numFmtId="0" fontId="1" fillId="0" borderId="0" xfId="0" applyFont="1" applyAlignment="1">
      <alignment horizontal="left" vertical="center"/>
    </xf>
    <xf numFmtId="0" fontId="0" fillId="0" borderId="49" xfId="0" applyBorder="1" applyAlignment="1">
      <alignment horizontal="left" vertical="center"/>
    </xf>
    <xf numFmtId="0" fontId="0" fillId="0" borderId="12" xfId="0" applyBorder="1" applyAlignment="1">
      <alignment horizontal="left" vertical="center"/>
    </xf>
    <xf numFmtId="0" fontId="5" fillId="0" borderId="17" xfId="0" applyFont="1" applyBorder="1" applyAlignment="1">
      <alignment horizontal="left" vertical="center"/>
    </xf>
    <xf numFmtId="0" fontId="14" fillId="0" borderId="12" xfId="0" applyFont="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 fillId="2" borderId="24" xfId="0" applyFont="1" applyFill="1" applyBorder="1" applyAlignment="1">
      <alignment horizontal="left" vertical="center"/>
    </xf>
    <xf numFmtId="0" fontId="1" fillId="2" borderId="1" xfId="0" applyFont="1" applyFill="1" applyBorder="1" applyAlignment="1">
      <alignment horizontal="left" vertical="center"/>
    </xf>
    <xf numFmtId="0" fontId="1" fillId="2" borderId="25" xfId="0" applyFont="1" applyFill="1" applyBorder="1" applyAlignment="1">
      <alignment horizontal="left" vertical="center"/>
    </xf>
    <xf numFmtId="0" fontId="1" fillId="2" borderId="22" xfId="0" applyFont="1" applyFill="1" applyBorder="1" applyAlignment="1">
      <alignment horizontal="left" vertical="center"/>
    </xf>
    <xf numFmtId="0" fontId="1" fillId="2" borderId="4" xfId="0" applyFont="1" applyFill="1" applyBorder="1" applyAlignment="1">
      <alignment horizontal="left" vertical="center"/>
    </xf>
    <xf numFmtId="0" fontId="1" fillId="2" borderId="23" xfId="0" applyFont="1" applyFill="1" applyBorder="1" applyAlignment="1">
      <alignment horizontal="left" vertical="center"/>
    </xf>
    <xf numFmtId="0" fontId="6" fillId="0" borderId="0" xfId="0" applyFont="1" applyAlignment="1">
      <alignment horizontal="left" vertical="center" wrapText="1"/>
    </xf>
    <xf numFmtId="0" fontId="14" fillId="0" borderId="54" xfId="0" applyFont="1" applyBorder="1" applyAlignment="1">
      <alignment horizontal="left" vertical="center" wrapText="1"/>
    </xf>
    <xf numFmtId="0" fontId="14" fillId="0" borderId="55" xfId="0" applyFont="1" applyBorder="1" applyAlignment="1">
      <alignment horizontal="left" vertical="center" wrapText="1"/>
    </xf>
    <xf numFmtId="0" fontId="9" fillId="6" borderId="54" xfId="0" applyFont="1" applyFill="1" applyBorder="1" applyAlignment="1">
      <alignment horizontal="left" vertical="center" wrapText="1"/>
    </xf>
    <xf numFmtId="0" fontId="9" fillId="6" borderId="55" xfId="0" applyFont="1" applyFill="1" applyBorder="1" applyAlignment="1">
      <alignment horizontal="left" vertical="center" wrapText="1"/>
    </xf>
    <xf numFmtId="0" fontId="5" fillId="0" borderId="0" xfId="0" applyFont="1" applyAlignment="1">
      <alignment horizontal="left" vertical="center" wrapText="1"/>
    </xf>
    <xf numFmtId="0" fontId="9" fillId="5" borderId="2" xfId="0" applyFont="1" applyFill="1" applyBorder="1" applyAlignment="1">
      <alignment horizontal="left" vertical="center" wrapText="1"/>
    </xf>
    <xf numFmtId="0" fontId="18" fillId="0" borderId="0" xfId="0" applyFont="1" applyAlignment="1">
      <alignment horizontal="left" vertical="center" wrapText="1"/>
    </xf>
    <xf numFmtId="0" fontId="9" fillId="6" borderId="25" xfId="0" applyFont="1" applyFill="1" applyBorder="1" applyAlignment="1">
      <alignment horizontal="left" vertical="center" wrapText="1"/>
    </xf>
    <xf numFmtId="0" fontId="14" fillId="0" borderId="39" xfId="0" applyFont="1" applyBorder="1" applyAlignment="1">
      <alignment horizontal="left" vertical="center" wrapText="1"/>
    </xf>
    <xf numFmtId="0" fontId="14" fillId="0" borderId="7" xfId="0" applyFont="1" applyBorder="1" applyAlignment="1">
      <alignment horizontal="left" vertical="center" wrapText="1"/>
    </xf>
    <xf numFmtId="0" fontId="4" fillId="0" borderId="0" xfId="0" applyFont="1" applyAlignment="1">
      <alignment horizontal="center" vertical="center" wrapText="1"/>
    </xf>
    <xf numFmtId="0" fontId="21" fillId="3" borderId="3" xfId="0" applyFont="1" applyFill="1" applyBorder="1" applyAlignment="1" applyProtection="1">
      <alignment horizontal="right" vertical="center"/>
      <protection locked="0"/>
    </xf>
    <xf numFmtId="0" fontId="21" fillId="3" borderId="5" xfId="0" applyFont="1" applyFill="1" applyBorder="1" applyAlignment="1" applyProtection="1">
      <alignment horizontal="right" vertical="center"/>
      <protection locked="0"/>
    </xf>
    <xf numFmtId="0" fontId="9" fillId="5" borderId="3" xfId="0" applyFont="1" applyFill="1" applyBorder="1" applyAlignment="1">
      <alignment horizontal="left" vertical="center" wrapText="1"/>
    </xf>
    <xf numFmtId="0" fontId="1" fillId="5" borderId="4" xfId="0" applyFont="1" applyFill="1" applyBorder="1"/>
    <xf numFmtId="0" fontId="1" fillId="5" borderId="5" xfId="0" applyFont="1" applyFill="1" applyBorder="1"/>
    <xf numFmtId="0" fontId="1" fillId="5" borderId="4" xfId="0" applyFont="1" applyFill="1" applyBorder="1" applyAlignment="1">
      <alignment horizontal="left"/>
    </xf>
    <xf numFmtId="0" fontId="1" fillId="5" borderId="5" xfId="0" applyFont="1" applyFill="1" applyBorder="1" applyAlignment="1">
      <alignment horizontal="left"/>
    </xf>
    <xf numFmtId="0" fontId="3" fillId="0" borderId="0" xfId="0" applyFont="1" applyAlignment="1">
      <alignment horizontal="left" vertical="center" wrapText="1"/>
    </xf>
    <xf numFmtId="0" fontId="17" fillId="0" borderId="0" xfId="0" applyFont="1" applyAlignment="1">
      <alignment horizontal="left" vertical="center"/>
    </xf>
    <xf numFmtId="0" fontId="18" fillId="0" borderId="0" xfId="0" applyFont="1" applyAlignment="1">
      <alignment horizontal="center" vertical="center" wrapText="1"/>
    </xf>
    <xf numFmtId="0" fontId="2" fillId="0" borderId="0" xfId="0" applyFont="1" applyAlignment="1">
      <alignment horizontal="center" vertical="center"/>
    </xf>
    <xf numFmtId="0" fontId="24" fillId="3" borderId="3" xfId="0" applyFont="1" applyFill="1" applyBorder="1" applyAlignment="1" applyProtection="1">
      <alignment horizontal="left" vertical="center" wrapText="1"/>
      <protection locked="0"/>
    </xf>
    <xf numFmtId="0" fontId="24" fillId="3" borderId="4" xfId="0" applyFont="1" applyFill="1" applyBorder="1" applyAlignment="1" applyProtection="1">
      <alignment horizontal="left" vertical="center" wrapText="1"/>
      <protection locked="0"/>
    </xf>
    <xf numFmtId="0" fontId="24" fillId="3" borderId="23" xfId="0" applyFont="1" applyFill="1" applyBorder="1" applyAlignment="1" applyProtection="1">
      <alignment horizontal="left" vertical="center" wrapText="1"/>
      <protection locked="0"/>
    </xf>
    <xf numFmtId="0" fontId="0" fillId="0" borderId="2" xfId="0" applyBorder="1" applyAlignment="1" applyProtection="1">
      <alignment horizontal="left"/>
      <protection locked="0"/>
    </xf>
    <xf numFmtId="0" fontId="0" fillId="0" borderId="6" xfId="0" applyBorder="1" applyAlignment="1" applyProtection="1">
      <alignment horizontal="left"/>
      <protection locked="0"/>
    </xf>
    <xf numFmtId="0" fontId="0" fillId="0" borderId="2" xfId="0" applyBorder="1" applyAlignment="1" applyProtection="1">
      <alignment horizontal="center"/>
      <protection locked="0"/>
    </xf>
    <xf numFmtId="0" fontId="0" fillId="0" borderId="6" xfId="0" applyBorder="1" applyAlignment="1" applyProtection="1">
      <alignment horizontal="center"/>
      <protection locked="0"/>
    </xf>
    <xf numFmtId="0" fontId="8" fillId="3" borderId="67" xfId="0" applyFont="1" applyFill="1" applyBorder="1" applyAlignment="1" applyProtection="1">
      <alignment horizontal="left" vertical="center" wrapText="1"/>
      <protection locked="0"/>
    </xf>
    <xf numFmtId="0" fontId="8" fillId="3" borderId="17" xfId="0" applyFont="1" applyFill="1" applyBorder="1" applyAlignment="1" applyProtection="1">
      <alignment horizontal="left" vertical="center" wrapText="1"/>
      <protection locked="0"/>
    </xf>
    <xf numFmtId="0" fontId="10" fillId="0" borderId="0" xfId="0" applyFont="1" applyAlignment="1">
      <alignment horizontal="center" vertical="center" wrapText="1"/>
    </xf>
    <xf numFmtId="0" fontId="26" fillId="0" borderId="0" xfId="0" applyFont="1" applyAlignment="1">
      <alignment horizontal="left" vertical="center" wrapText="1"/>
    </xf>
    <xf numFmtId="0" fontId="14" fillId="0" borderId="22" xfId="0" applyFont="1" applyBorder="1" applyAlignment="1">
      <alignment horizontal="left" vertical="center" wrapText="1"/>
    </xf>
    <xf numFmtId="0" fontId="14" fillId="0" borderId="5" xfId="0" applyFont="1" applyBorder="1" applyAlignment="1">
      <alignment horizontal="left" vertical="center" wrapText="1"/>
    </xf>
    <xf numFmtId="0" fontId="16" fillId="3" borderId="55" xfId="0" applyFont="1" applyFill="1" applyBorder="1" applyAlignment="1" applyProtection="1">
      <alignment horizontal="center" vertical="center" wrapText="1"/>
      <protection locked="0"/>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6" fillId="3" borderId="20" xfId="0" applyFont="1" applyFill="1" applyBorder="1" applyAlignment="1" applyProtection="1">
      <alignment horizontal="center" vertical="center" wrapText="1"/>
      <protection locked="0"/>
    </xf>
    <xf numFmtId="0" fontId="16" fillId="3" borderId="15" xfId="0" applyFont="1" applyFill="1" applyBorder="1" applyAlignment="1" applyProtection="1">
      <alignment horizontal="center" vertical="center" wrapText="1"/>
      <protection locked="0"/>
    </xf>
    <xf numFmtId="0" fontId="10" fillId="6" borderId="53" xfId="0" applyFont="1" applyFill="1" applyBorder="1" applyAlignment="1">
      <alignment horizontal="left" vertical="center" wrapText="1"/>
    </xf>
    <xf numFmtId="0" fontId="10" fillId="6" borderId="51" xfId="0" applyFont="1" applyFill="1" applyBorder="1" applyAlignment="1">
      <alignment horizontal="left" vertical="center" wrapText="1"/>
    </xf>
    <xf numFmtId="0" fontId="10" fillId="6" borderId="52"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23" xfId="0"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0" borderId="69" xfId="0" applyFont="1" applyBorder="1" applyAlignment="1">
      <alignment horizontal="left" vertical="center" wrapText="1"/>
    </xf>
    <xf numFmtId="0" fontId="16" fillId="0" borderId="70" xfId="0" applyFont="1" applyBorder="1" applyAlignment="1">
      <alignment horizontal="left" vertical="center" wrapText="1"/>
    </xf>
    <xf numFmtId="0" fontId="16" fillId="0" borderId="71" xfId="0" applyFont="1" applyBorder="1" applyAlignment="1">
      <alignment horizontal="left" vertical="center" wrapText="1"/>
    </xf>
    <xf numFmtId="0" fontId="0" fillId="0" borderId="20" xfId="0" applyBorder="1" applyAlignment="1">
      <alignment horizontal="left" vertical="center" wrapText="1"/>
    </xf>
    <xf numFmtId="0" fontId="0" fillId="0" borderId="0" xfId="0" applyAlignment="1">
      <alignment horizontal="left" vertical="center" wrapText="1"/>
    </xf>
    <xf numFmtId="0" fontId="0" fillId="0" borderId="50" xfId="0" applyBorder="1" applyAlignment="1">
      <alignment horizontal="left" vertical="center" wrapText="1"/>
    </xf>
    <xf numFmtId="0" fontId="0" fillId="0" borderId="56" xfId="0" applyBorder="1" applyAlignment="1">
      <alignment horizontal="left" vertical="center" wrapText="1"/>
    </xf>
    <xf numFmtId="0" fontId="0" fillId="0" borderId="1" xfId="0" applyBorder="1" applyAlignment="1">
      <alignment horizontal="left" vertical="center" wrapText="1"/>
    </xf>
    <xf numFmtId="0" fontId="0" fillId="0" borderId="72" xfId="0"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25" fillId="0" borderId="0" xfId="0" applyFont="1" applyAlignment="1">
      <alignment horizontal="center" vertical="center"/>
    </xf>
    <xf numFmtId="0" fontId="14" fillId="3" borderId="22"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5" fillId="0" borderId="1" xfId="0" applyFont="1" applyBorder="1" applyAlignment="1">
      <alignment horizontal="left" vertical="center" wrapText="1"/>
    </xf>
    <xf numFmtId="0" fontId="16" fillId="3" borderId="2" xfId="0" applyFont="1" applyFill="1" applyBorder="1" applyAlignment="1" applyProtection="1">
      <alignment horizontal="center" vertical="center" wrapText="1"/>
      <protection locked="0"/>
    </xf>
    <xf numFmtId="0" fontId="0" fillId="0" borderId="69" xfId="0" applyBorder="1" applyAlignment="1">
      <alignment horizontal="left" vertical="center" wrapText="1"/>
    </xf>
    <xf numFmtId="0" fontId="0" fillId="0" borderId="71" xfId="0" applyBorder="1" applyAlignment="1">
      <alignment horizontal="left" vertical="center" wrapText="1"/>
    </xf>
    <xf numFmtId="0" fontId="0" fillId="0" borderId="20" xfId="0" applyBorder="1" applyAlignment="1">
      <alignment horizontal="left" wrapText="1"/>
    </xf>
    <xf numFmtId="0" fontId="0" fillId="0" borderId="50" xfId="0" applyBorder="1" applyAlignment="1">
      <alignment horizontal="left" wrapText="1"/>
    </xf>
    <xf numFmtId="0" fontId="0" fillId="0" borderId="56" xfId="0" applyBorder="1" applyAlignment="1">
      <alignment horizontal="left" wrapText="1"/>
    </xf>
    <xf numFmtId="0" fontId="0" fillId="0" borderId="72" xfId="0" applyBorder="1" applyAlignment="1">
      <alignment horizontal="left" wrapText="1"/>
    </xf>
    <xf numFmtId="0" fontId="22" fillId="0" borderId="0" xfId="0" applyFont="1" applyAlignment="1">
      <alignment horizontal="left" vertical="center" wrapText="1"/>
    </xf>
    <xf numFmtId="0" fontId="5" fillId="5" borderId="59" xfId="0" applyFont="1" applyFill="1" applyBorder="1" applyAlignment="1">
      <alignment horizontal="left" vertical="center"/>
    </xf>
    <xf numFmtId="0" fontId="5" fillId="5" borderId="60" xfId="0" applyFont="1" applyFill="1" applyBorder="1" applyAlignment="1">
      <alignment horizontal="left" vertical="center"/>
    </xf>
    <xf numFmtId="0" fontId="5" fillId="5" borderId="38" xfId="0" applyFont="1" applyFill="1" applyBorder="1" applyAlignment="1">
      <alignment horizontal="left" vertical="center"/>
    </xf>
    <xf numFmtId="0" fontId="5" fillId="5" borderId="2" xfId="0" applyFont="1" applyFill="1" applyBorder="1" applyAlignment="1">
      <alignment horizontal="left" vertical="center"/>
    </xf>
    <xf numFmtId="0" fontId="0" fillId="0" borderId="0" xfId="0" applyAlignment="1">
      <alignment horizontal="center"/>
    </xf>
    <xf numFmtId="0" fontId="14" fillId="0" borderId="58" xfId="0" applyFont="1" applyBorder="1" applyAlignment="1">
      <alignment horizontal="left" vertical="center" wrapText="1"/>
    </xf>
    <xf numFmtId="0" fontId="21" fillId="0" borderId="7" xfId="0"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14" fillId="0" borderId="56" xfId="0" applyFont="1" applyBorder="1" applyAlignment="1">
      <alignment horizontal="left" vertical="center" wrapText="1"/>
    </xf>
    <xf numFmtId="0" fontId="0" fillId="0" borderId="69" xfId="0" applyBorder="1" applyAlignment="1">
      <alignment wrapText="1"/>
    </xf>
    <xf numFmtId="0" fontId="0" fillId="0" borderId="71" xfId="0" applyBorder="1" applyAlignment="1">
      <alignment wrapText="1"/>
    </xf>
    <xf numFmtId="0" fontId="0" fillId="0" borderId="20" xfId="0" applyBorder="1" applyAlignment="1">
      <alignment wrapText="1"/>
    </xf>
    <xf numFmtId="0" fontId="0" fillId="0" borderId="50" xfId="0" applyBorder="1" applyAlignment="1">
      <alignment wrapText="1"/>
    </xf>
    <xf numFmtId="0" fontId="0" fillId="0" borderId="56" xfId="0" applyBorder="1" applyAlignment="1">
      <alignment wrapText="1"/>
    </xf>
    <xf numFmtId="0" fontId="0" fillId="0" borderId="72" xfId="0" applyBorder="1" applyAlignment="1">
      <alignment wrapText="1"/>
    </xf>
    <xf numFmtId="0" fontId="14" fillId="0" borderId="0" xfId="0" applyFont="1" applyAlignment="1">
      <alignment horizontal="right" vertical="center" wrapText="1"/>
    </xf>
    <xf numFmtId="0" fontId="21" fillId="0" borderId="0" xfId="0" applyFont="1" applyAlignment="1" applyProtection="1">
      <alignment horizontal="center" vertical="center"/>
      <protection locked="0"/>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50" xfId="0" applyBorder="1" applyAlignment="1">
      <alignment horizontal="center" vertical="center"/>
    </xf>
    <xf numFmtId="0" fontId="0" fillId="0" borderId="56" xfId="0" applyBorder="1" applyAlignment="1">
      <alignment horizontal="center" vertical="center"/>
    </xf>
    <xf numFmtId="0" fontId="0" fillId="0" borderId="1" xfId="0" applyBorder="1" applyAlignment="1">
      <alignment horizontal="center" vertical="center"/>
    </xf>
    <xf numFmtId="0" fontId="0" fillId="0" borderId="72" xfId="0" applyBorder="1" applyAlignment="1">
      <alignment horizontal="center" vertical="center"/>
    </xf>
    <xf numFmtId="0" fontId="0" fillId="0" borderId="50" xfId="0" applyBorder="1" applyAlignment="1">
      <alignment vertical="center"/>
    </xf>
    <xf numFmtId="0" fontId="9" fillId="0" borderId="0" xfId="0" applyFont="1" applyBorder="1" applyAlignment="1">
      <alignment vertical="center"/>
    </xf>
    <xf numFmtId="0" fontId="9" fillId="0" borderId="0" xfId="0" applyFont="1" applyBorder="1"/>
    <xf numFmtId="0" fontId="17" fillId="0" borderId="0" xfId="0" applyFont="1" applyAlignment="1">
      <alignment horizontal="center" vertical="center"/>
    </xf>
    <xf numFmtId="0" fontId="18" fillId="0" borderId="0" xfId="0" applyFont="1" applyFill="1" applyAlignment="1">
      <alignment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 fillId="0" borderId="68" xfId="0" applyFont="1" applyFill="1" applyBorder="1" applyAlignment="1" applyProtection="1">
      <alignment horizontal="center" vertical="center"/>
      <protection locked="0"/>
    </xf>
    <xf numFmtId="0" fontId="0" fillId="0" borderId="48" xfId="0" applyFill="1" applyBorder="1" applyAlignment="1" applyProtection="1">
      <alignment horizontal="center" vertical="center"/>
      <protection locked="0"/>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36" xfId="0" applyFont="1" applyFill="1" applyBorder="1" applyAlignment="1">
      <alignment horizontal="right" vertical="center"/>
    </xf>
    <xf numFmtId="164" fontId="19" fillId="2" borderId="73" xfId="0" applyNumberFormat="1" applyFont="1" applyFill="1" applyBorder="1" applyAlignment="1">
      <alignment horizontal="center" vertical="center"/>
    </xf>
    <xf numFmtId="0" fontId="9" fillId="2" borderId="64" xfId="0" applyFont="1" applyFill="1" applyBorder="1" applyAlignment="1">
      <alignment horizontal="left" vertical="center" wrapText="1"/>
    </xf>
    <xf numFmtId="0" fontId="9" fillId="2" borderId="65" xfId="0" applyFont="1" applyFill="1" applyBorder="1" applyAlignment="1">
      <alignment horizontal="left" vertical="center" wrapText="1"/>
    </xf>
    <xf numFmtId="0" fontId="9" fillId="2" borderId="66"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0" fillId="2" borderId="61" xfId="0" applyFill="1" applyBorder="1"/>
    <xf numFmtId="0" fontId="0" fillId="2" borderId="62" xfId="0" applyFill="1" applyBorder="1"/>
    <xf numFmtId="0" fontId="14" fillId="2" borderId="3" xfId="0" applyFont="1" applyFill="1" applyBorder="1" applyAlignment="1">
      <alignment horizontal="left" vertical="center" wrapText="1"/>
    </xf>
    <xf numFmtId="0" fontId="0" fillId="2" borderId="4" xfId="0" applyFill="1" applyBorder="1"/>
    <xf numFmtId="0" fontId="0" fillId="2" borderId="5" xfId="0" applyFill="1" applyBorder="1"/>
    <xf numFmtId="0" fontId="16" fillId="2" borderId="2" xfId="0" applyFont="1" applyFill="1" applyBorder="1" applyAlignment="1">
      <alignment horizontal="center" vertical="center" wrapText="1"/>
    </xf>
    <xf numFmtId="0" fontId="6" fillId="2" borderId="6" xfId="0" applyFont="1" applyFill="1" applyBorder="1" applyAlignment="1">
      <alignment horizontal="right" vertical="center"/>
    </xf>
    <xf numFmtId="0" fontId="6" fillId="2" borderId="8" xfId="0" applyFont="1" applyFill="1" applyBorder="1" applyAlignment="1">
      <alignment horizontal="right" vertical="center"/>
    </xf>
    <xf numFmtId="0" fontId="5" fillId="5" borderId="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50" xfId="0" applyFont="1" applyFill="1" applyBorder="1" applyAlignment="1">
      <alignment horizontal="left" vertical="center" wrapText="1"/>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3" fillId="0" borderId="0" xfId="0" applyFont="1" applyAlignment="1" applyProtection="1">
      <alignment horizontal="left" vertical="center" wrapText="1"/>
      <protection locked="0"/>
    </xf>
    <xf numFmtId="0" fontId="33" fillId="0" borderId="0" xfId="0" applyFont="1" applyAlignment="1" applyProtection="1">
      <alignment horizontal="right" vertical="center" wrapText="1"/>
      <protection locked="0"/>
    </xf>
    <xf numFmtId="0" fontId="0" fillId="0" borderId="0" xfId="0" applyAlignment="1" applyProtection="1">
      <alignment vertical="center" wrapText="1"/>
    </xf>
    <xf numFmtId="0" fontId="0" fillId="0" borderId="0" xfId="0" applyAlignment="1" applyProtection="1">
      <alignment horizontal="center" vertical="center" wrapText="1"/>
    </xf>
    <xf numFmtId="0" fontId="36" fillId="0" borderId="0" xfId="0" applyFont="1" applyAlignment="1" applyProtection="1">
      <alignment horizontal="center" vertical="center" wrapText="1"/>
    </xf>
    <xf numFmtId="0" fontId="1" fillId="2" borderId="1" xfId="0" applyFont="1" applyFill="1" applyBorder="1" applyAlignment="1" applyProtection="1">
      <alignment horizontal="center" vertical="center" wrapText="1"/>
    </xf>
    <xf numFmtId="0" fontId="33" fillId="0" borderId="0" xfId="0" applyFont="1" applyAlignment="1" applyProtection="1">
      <alignment horizontal="left" vertical="center"/>
    </xf>
    <xf numFmtId="0" fontId="33" fillId="0" borderId="0" xfId="0" applyFont="1" applyAlignment="1" applyProtection="1">
      <alignment horizontal="right" vertical="center"/>
    </xf>
    <xf numFmtId="164" fontId="5" fillId="0" borderId="0" xfId="0" applyNumberFormat="1" applyFont="1" applyAlignment="1" applyProtection="1">
      <alignment vertical="center" wrapText="1"/>
    </xf>
    <xf numFmtId="164" fontId="5" fillId="2" borderId="0" xfId="0" applyNumberFormat="1"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0" fillId="0" borderId="0" xfId="0" applyAlignment="1" applyProtection="1">
      <alignment horizontal="left" vertical="center" wrapText="1"/>
    </xf>
    <xf numFmtId="0" fontId="4" fillId="0" borderId="0" xfId="0" applyFont="1" applyAlignment="1" applyProtection="1">
      <alignment vertical="center" wrapText="1"/>
    </xf>
    <xf numFmtId="0" fontId="5" fillId="0" borderId="0" xfId="0" applyFont="1" applyAlignment="1" applyProtection="1">
      <alignment vertical="center" wrapText="1"/>
    </xf>
    <xf numFmtId="0" fontId="1" fillId="0" borderId="0" xfId="0" applyFont="1" applyAlignment="1" applyProtection="1">
      <alignment vertical="center" wrapText="1"/>
    </xf>
    <xf numFmtId="0" fontId="6"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7" fillId="5" borderId="0" xfId="0" applyFont="1" applyFill="1" applyAlignment="1" applyProtection="1">
      <alignment horizontal="left" vertical="center" wrapText="1"/>
    </xf>
    <xf numFmtId="0" fontId="6" fillId="0" borderId="0" xfId="0" applyFont="1" applyAlignment="1" applyProtection="1">
      <alignment vertical="center" wrapText="1"/>
    </xf>
    <xf numFmtId="0" fontId="7" fillId="4" borderId="0" xfId="0" applyFont="1" applyFill="1" applyAlignment="1" applyProtection="1">
      <alignment vertical="center" wrapText="1"/>
    </xf>
    <xf numFmtId="0" fontId="17" fillId="0" borderId="0" xfId="0" applyFont="1" applyAlignment="1" applyProtection="1">
      <alignment horizontal="center" vertical="center" wrapText="1"/>
    </xf>
    <xf numFmtId="0" fontId="26" fillId="0" borderId="0" xfId="0" applyFont="1" applyAlignment="1" applyProtection="1">
      <alignment vertical="center" wrapText="1"/>
    </xf>
    <xf numFmtId="0" fontId="11" fillId="0" borderId="0" xfId="0" applyFont="1" applyAlignment="1" applyProtection="1">
      <alignment vertical="center" wrapText="1"/>
    </xf>
    <xf numFmtId="0" fontId="4" fillId="2" borderId="0" xfId="0" applyFont="1" applyFill="1" applyAlignment="1" applyProtection="1">
      <alignment horizontal="left" vertical="center" wrapText="1"/>
    </xf>
    <xf numFmtId="0" fontId="15" fillId="0" borderId="0" xfId="0" applyFont="1" applyAlignment="1" applyProtection="1">
      <alignment horizontal="left" vertical="center" wrapText="1"/>
    </xf>
    <xf numFmtId="0" fontId="10" fillId="6" borderId="0" xfId="0" applyFont="1" applyFill="1" applyAlignment="1" applyProtection="1">
      <alignment horizontal="left" vertical="center" wrapText="1"/>
    </xf>
    <xf numFmtId="0" fontId="29" fillId="0" borderId="0" xfId="0" applyFont="1" applyAlignment="1" applyProtection="1">
      <alignment vertical="center" wrapText="1"/>
    </xf>
    <xf numFmtId="0" fontId="4" fillId="0" borderId="0" xfId="0" applyFont="1" applyAlignment="1" applyProtection="1">
      <alignment horizontal="left" vertical="center" wrapText="1"/>
    </xf>
    <xf numFmtId="0" fontId="19" fillId="0" borderId="0" xfId="0" applyFont="1" applyAlignment="1" applyProtection="1">
      <alignment vertical="center" wrapText="1"/>
    </xf>
    <xf numFmtId="0" fontId="20" fillId="0" borderId="0" xfId="0" applyFont="1" applyAlignment="1" applyProtection="1">
      <alignment vertical="center" wrapText="1"/>
    </xf>
    <xf numFmtId="0" fontId="5" fillId="5" borderId="0" xfId="0" applyFont="1" applyFill="1" applyAlignment="1" applyProtection="1">
      <alignment vertical="center" wrapText="1"/>
    </xf>
    <xf numFmtId="164" fontId="34" fillId="0" borderId="0" xfId="0" applyNumberFormat="1" applyFont="1" applyAlignment="1" applyProtection="1">
      <alignment vertical="center" wrapText="1"/>
    </xf>
    <xf numFmtId="0" fontId="35" fillId="0" borderId="0" xfId="0" applyFont="1" applyAlignment="1" applyProtection="1">
      <alignment vertical="center" wrapText="1"/>
    </xf>
    <xf numFmtId="164" fontId="5" fillId="3" borderId="0" xfId="0" applyNumberFormat="1" applyFont="1" applyFill="1" applyAlignment="1" applyProtection="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24-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5</xdr:col>
      <xdr:colOff>396240</xdr:colOff>
      <xdr:row>236</xdr:row>
      <xdr:rowOff>91440</xdr:rowOff>
    </xdr:from>
    <xdr:to>
      <xdr:col>9</xdr:col>
      <xdr:colOff>297421</xdr:colOff>
      <xdr:row>249</xdr:row>
      <xdr:rowOff>152611</xdr:rowOff>
    </xdr:to>
    <xdr:pic>
      <xdr:nvPicPr>
        <xdr:cNvPr id="62" name="Picture 61" descr="shelf2.pn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1" cstate="print"/>
        <a:stretch>
          <a:fillRect/>
        </a:stretch>
      </xdr:blipFill>
      <xdr:spPr>
        <a:xfrm>
          <a:off x="3200400" y="58361580"/>
          <a:ext cx="2781541" cy="2438611"/>
        </a:xfrm>
        <a:prstGeom prst="rect">
          <a:avLst/>
        </a:prstGeom>
      </xdr:spPr>
    </xdr:pic>
    <xdr:clientData/>
  </xdr:twoCellAnchor>
  <xdr:twoCellAnchor editAs="oneCell">
    <xdr:from>
      <xdr:col>1</xdr:col>
      <xdr:colOff>0</xdr:colOff>
      <xdr:row>1</xdr:row>
      <xdr:rowOff>91440</xdr:rowOff>
    </xdr:from>
    <xdr:to>
      <xdr:col>3</xdr:col>
      <xdr:colOff>315354</xdr:colOff>
      <xdr:row>4</xdr:row>
      <xdr:rowOff>115570</xdr:rowOff>
    </xdr:to>
    <xdr:pic>
      <xdr:nvPicPr>
        <xdr:cNvPr id="2" name="Picture 1" descr="D:\TempMapping_93_09_20\TM_LOGO.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cstate="print"/>
        <a:srcRect/>
        <a:stretch>
          <a:fillRect/>
        </a:stretch>
      </xdr:blipFill>
      <xdr:spPr bwMode="auto">
        <a:xfrm>
          <a:off x="205740" y="274320"/>
          <a:ext cx="1718310" cy="572770"/>
        </a:xfrm>
        <a:prstGeom prst="rect">
          <a:avLst/>
        </a:prstGeom>
        <a:noFill/>
        <a:ln w="9525">
          <a:noFill/>
          <a:miter lim="800000"/>
          <a:headEnd/>
          <a:tailEnd/>
        </a:ln>
      </xdr:spPr>
    </xdr:pic>
    <xdr:clientData/>
  </xdr:twoCellAnchor>
  <xdr:twoCellAnchor editAs="oneCell">
    <xdr:from>
      <xdr:col>1</xdr:col>
      <xdr:colOff>91440</xdr:colOff>
      <xdr:row>252</xdr:row>
      <xdr:rowOff>160020</xdr:rowOff>
    </xdr:from>
    <xdr:to>
      <xdr:col>5</xdr:col>
      <xdr:colOff>35421</xdr:colOff>
      <xdr:row>267</xdr:row>
      <xdr:rowOff>160019</xdr:rowOff>
    </xdr:to>
    <xdr:pic>
      <xdr:nvPicPr>
        <xdr:cNvPr id="43" name="Picture 42" descr="http://www.bluemonkeyweb.co.uk/bmcms/cms/userfiles/room1.jpg">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3" cstate="print"/>
        <a:srcRect/>
        <a:stretch>
          <a:fillRect/>
        </a:stretch>
      </xdr:blipFill>
      <xdr:spPr bwMode="auto">
        <a:xfrm>
          <a:off x="304800" y="61478160"/>
          <a:ext cx="2834034" cy="2743200"/>
        </a:xfrm>
        <a:prstGeom prst="rect">
          <a:avLst/>
        </a:prstGeom>
        <a:noFill/>
        <a:ln w="9525">
          <a:noFill/>
          <a:miter lim="800000"/>
          <a:headEnd/>
          <a:tailEnd/>
        </a:ln>
      </xdr:spPr>
    </xdr:pic>
    <xdr:clientData/>
  </xdr:twoCellAnchor>
  <xdr:twoCellAnchor>
    <xdr:from>
      <xdr:col>0</xdr:col>
      <xdr:colOff>106681</xdr:colOff>
      <xdr:row>223</xdr:row>
      <xdr:rowOff>45720</xdr:rowOff>
    </xdr:from>
    <xdr:to>
      <xdr:col>3</xdr:col>
      <xdr:colOff>586741</xdr:colOff>
      <xdr:row>240</xdr:row>
      <xdr:rowOff>144780</xdr:rowOff>
    </xdr:to>
    <xdr:grpSp>
      <xdr:nvGrpSpPr>
        <xdr:cNvPr id="52" name="Group 51">
          <a:extLst>
            <a:ext uri="{FF2B5EF4-FFF2-40B4-BE49-F238E27FC236}">
              <a16:creationId xmlns:a16="http://schemas.microsoft.com/office/drawing/2014/main" id="{00000000-0008-0000-0000-000034000000}"/>
            </a:ext>
          </a:extLst>
        </xdr:cNvPr>
        <xdr:cNvGrpSpPr/>
      </xdr:nvGrpSpPr>
      <xdr:grpSpPr>
        <a:xfrm>
          <a:off x="106681" y="59253120"/>
          <a:ext cx="2150110" cy="3216910"/>
          <a:chOff x="38101" y="55999380"/>
          <a:chExt cx="2004060" cy="3208020"/>
        </a:xfrm>
      </xdr:grpSpPr>
      <xdr:pic>
        <xdr:nvPicPr>
          <xdr:cNvPr id="38" name="Picture 37" descr="http://www.keepitcool.com.au/user/112131520/upload/images/lg/shelving_01_01.gif">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4" cstate="print">
            <a:lum bright="-18000"/>
          </a:blip>
          <a:srcRect/>
          <a:stretch>
            <a:fillRect/>
          </a:stretch>
        </xdr:blipFill>
        <xdr:spPr bwMode="auto">
          <a:xfrm>
            <a:off x="38101" y="55999380"/>
            <a:ext cx="2004060" cy="3208020"/>
          </a:xfrm>
          <a:prstGeom prst="rect">
            <a:avLst/>
          </a:prstGeom>
          <a:noFill/>
          <a:ln w="9525">
            <a:noFill/>
            <a:miter lim="800000"/>
            <a:headEnd/>
            <a:tailEnd/>
          </a:ln>
        </xdr:spPr>
      </xdr:pic>
      <xdr:cxnSp macro="">
        <xdr:nvCxnSpPr>
          <xdr:cNvPr id="49" name="Straight Arrow Connector 48">
            <a:extLst>
              <a:ext uri="{FF2B5EF4-FFF2-40B4-BE49-F238E27FC236}">
                <a16:creationId xmlns:a16="http://schemas.microsoft.com/office/drawing/2014/main" id="{00000000-0008-0000-0000-000031000000}"/>
              </a:ext>
            </a:extLst>
          </xdr:cNvPr>
          <xdr:cNvCxnSpPr/>
        </xdr:nvCxnSpPr>
        <xdr:spPr>
          <a:xfrm>
            <a:off x="1866900" y="56974740"/>
            <a:ext cx="7620" cy="55626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175260</xdr:colOff>
      <xdr:row>239</xdr:row>
      <xdr:rowOff>7620</xdr:rowOff>
    </xdr:from>
    <xdr:to>
      <xdr:col>2</xdr:col>
      <xdr:colOff>533400</xdr:colOff>
      <xdr:row>240</xdr:row>
      <xdr:rowOff>15240</xdr:rowOff>
    </xdr:to>
    <xdr:cxnSp macro="">
      <xdr:nvCxnSpPr>
        <xdr:cNvPr id="51" name="Straight Arrow Connector 50">
          <a:extLst>
            <a:ext uri="{FF2B5EF4-FFF2-40B4-BE49-F238E27FC236}">
              <a16:creationId xmlns:a16="http://schemas.microsoft.com/office/drawing/2014/main" id="{00000000-0008-0000-0000-000033000000}"/>
            </a:ext>
          </a:extLst>
        </xdr:cNvPr>
        <xdr:cNvCxnSpPr/>
      </xdr:nvCxnSpPr>
      <xdr:spPr>
        <a:xfrm>
          <a:off x="388620" y="58948320"/>
          <a:ext cx="1028700" cy="19050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601980</xdr:colOff>
      <xdr:row>239</xdr:row>
      <xdr:rowOff>106680</xdr:rowOff>
    </xdr:from>
    <xdr:to>
      <xdr:col>3</xdr:col>
      <xdr:colOff>236220</xdr:colOff>
      <xdr:row>240</xdr:row>
      <xdr:rowOff>76200</xdr:rowOff>
    </xdr:to>
    <xdr:cxnSp macro="">
      <xdr:nvCxnSpPr>
        <xdr:cNvPr id="53" name="Straight Arrow Connector 52">
          <a:extLst>
            <a:ext uri="{FF2B5EF4-FFF2-40B4-BE49-F238E27FC236}">
              <a16:creationId xmlns:a16="http://schemas.microsoft.com/office/drawing/2014/main" id="{00000000-0008-0000-0000-000035000000}"/>
            </a:ext>
          </a:extLst>
        </xdr:cNvPr>
        <xdr:cNvCxnSpPr/>
      </xdr:nvCxnSpPr>
      <xdr:spPr>
        <a:xfrm flipV="1">
          <a:off x="1485900" y="59047380"/>
          <a:ext cx="274320" cy="15240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15240</xdr:colOff>
      <xdr:row>340</xdr:row>
      <xdr:rowOff>7620</xdr:rowOff>
    </xdr:from>
    <xdr:to>
      <xdr:col>3</xdr:col>
      <xdr:colOff>368694</xdr:colOff>
      <xdr:row>346</xdr:row>
      <xdr:rowOff>179070</xdr:rowOff>
    </xdr:to>
    <xdr:pic>
      <xdr:nvPicPr>
        <xdr:cNvPr id="46" name="Picture 45" descr="http://www.logtagrecorders.com/images/lightbox/trix-e2.jpg">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5" cstate="print"/>
        <a:srcRect/>
        <a:stretch>
          <a:fillRect/>
        </a:stretch>
      </xdr:blipFill>
      <xdr:spPr bwMode="auto">
        <a:xfrm>
          <a:off x="228600" y="81907380"/>
          <a:ext cx="1817370" cy="1817370"/>
        </a:xfrm>
        <a:prstGeom prst="rect">
          <a:avLst/>
        </a:prstGeom>
        <a:noFill/>
        <a:ln w="9525">
          <a:noFill/>
          <a:miter lim="800000"/>
          <a:headEnd/>
          <a:tailEnd/>
        </a:ln>
      </xdr:spPr>
    </xdr:pic>
    <xdr:clientData/>
  </xdr:twoCellAnchor>
  <xdr:twoCellAnchor>
    <xdr:from>
      <xdr:col>5</xdr:col>
      <xdr:colOff>7620</xdr:colOff>
      <xdr:row>341</xdr:row>
      <xdr:rowOff>99060</xdr:rowOff>
    </xdr:from>
    <xdr:to>
      <xdr:col>6</xdr:col>
      <xdr:colOff>7620</xdr:colOff>
      <xdr:row>341</xdr:row>
      <xdr:rowOff>106680</xdr:rowOff>
    </xdr:to>
    <xdr:cxnSp macro="">
      <xdr:nvCxnSpPr>
        <xdr:cNvPr id="54" name="Straight Arrow Connector 53">
          <a:extLst>
            <a:ext uri="{FF2B5EF4-FFF2-40B4-BE49-F238E27FC236}">
              <a16:creationId xmlns:a16="http://schemas.microsoft.com/office/drawing/2014/main" id="{00000000-0008-0000-0000-000036000000}"/>
            </a:ext>
          </a:extLst>
        </xdr:cNvPr>
        <xdr:cNvCxnSpPr/>
      </xdr:nvCxnSpPr>
      <xdr:spPr>
        <a:xfrm>
          <a:off x="2811780" y="83667600"/>
          <a:ext cx="640080" cy="7620"/>
        </a:xfrm>
        <a:prstGeom prst="straightConnector1">
          <a:avLst/>
        </a:prstGeom>
        <a:ln w="15875">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213360</xdr:colOff>
      <xdr:row>342</xdr:row>
      <xdr:rowOff>7620</xdr:rowOff>
    </xdr:from>
    <xdr:to>
      <xdr:col>7</xdr:col>
      <xdr:colOff>213360</xdr:colOff>
      <xdr:row>347</xdr:row>
      <xdr:rowOff>15240</xdr:rowOff>
    </xdr:to>
    <xdr:cxnSp macro="">
      <xdr:nvCxnSpPr>
        <xdr:cNvPr id="57" name="Straight Arrow Connector 56">
          <a:extLst>
            <a:ext uri="{FF2B5EF4-FFF2-40B4-BE49-F238E27FC236}">
              <a16:creationId xmlns:a16="http://schemas.microsoft.com/office/drawing/2014/main" id="{00000000-0008-0000-0000-000039000000}"/>
            </a:ext>
          </a:extLst>
        </xdr:cNvPr>
        <xdr:cNvCxnSpPr/>
      </xdr:nvCxnSpPr>
      <xdr:spPr>
        <a:xfrm>
          <a:off x="4297680" y="83850480"/>
          <a:ext cx="0" cy="1379220"/>
        </a:xfrm>
        <a:prstGeom prst="straightConnector1">
          <a:avLst/>
        </a:prstGeom>
        <a:ln w="15875">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624840</xdr:colOff>
      <xdr:row>350</xdr:row>
      <xdr:rowOff>7620</xdr:rowOff>
    </xdr:from>
    <xdr:to>
      <xdr:col>3</xdr:col>
      <xdr:colOff>586740</xdr:colOff>
      <xdr:row>354</xdr:row>
      <xdr:rowOff>15240</xdr:rowOff>
    </xdr:to>
    <xdr:cxnSp macro="">
      <xdr:nvCxnSpPr>
        <xdr:cNvPr id="61" name="Straight Connector 60">
          <a:extLst>
            <a:ext uri="{FF2B5EF4-FFF2-40B4-BE49-F238E27FC236}">
              <a16:creationId xmlns:a16="http://schemas.microsoft.com/office/drawing/2014/main" id="{00000000-0008-0000-0000-00003D000000}"/>
            </a:ext>
          </a:extLst>
        </xdr:cNvPr>
        <xdr:cNvCxnSpPr/>
      </xdr:nvCxnSpPr>
      <xdr:spPr>
        <a:xfrm flipV="1">
          <a:off x="830580" y="84650580"/>
          <a:ext cx="1211580" cy="11049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594360</xdr:colOff>
      <xdr:row>350</xdr:row>
      <xdr:rowOff>7620</xdr:rowOff>
    </xdr:from>
    <xdr:to>
      <xdr:col>9</xdr:col>
      <xdr:colOff>594360</xdr:colOff>
      <xdr:row>354</xdr:row>
      <xdr:rowOff>0</xdr:rowOff>
    </xdr:to>
    <xdr:cxnSp macro="">
      <xdr:nvCxnSpPr>
        <xdr:cNvPr id="64" name="Straight Connector 63">
          <a:extLst>
            <a:ext uri="{FF2B5EF4-FFF2-40B4-BE49-F238E27FC236}">
              <a16:creationId xmlns:a16="http://schemas.microsoft.com/office/drawing/2014/main" id="{00000000-0008-0000-0000-000040000000}"/>
            </a:ext>
          </a:extLst>
        </xdr:cNvPr>
        <xdr:cNvCxnSpPr/>
      </xdr:nvCxnSpPr>
      <xdr:spPr>
        <a:xfrm flipV="1">
          <a:off x="4488180" y="84650580"/>
          <a:ext cx="1219200" cy="108966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xdr:colOff>
      <xdr:row>363</xdr:row>
      <xdr:rowOff>0</xdr:rowOff>
    </xdr:from>
    <xdr:to>
      <xdr:col>9</xdr:col>
      <xdr:colOff>601980</xdr:colOff>
      <xdr:row>365</xdr:row>
      <xdr:rowOff>266700</xdr:rowOff>
    </xdr:to>
    <xdr:cxnSp macro="">
      <xdr:nvCxnSpPr>
        <xdr:cNvPr id="66" name="Straight Connector 65">
          <a:extLst>
            <a:ext uri="{FF2B5EF4-FFF2-40B4-BE49-F238E27FC236}">
              <a16:creationId xmlns:a16="http://schemas.microsoft.com/office/drawing/2014/main" id="{00000000-0008-0000-0000-000042000000}"/>
            </a:ext>
          </a:extLst>
        </xdr:cNvPr>
        <xdr:cNvCxnSpPr/>
      </xdr:nvCxnSpPr>
      <xdr:spPr>
        <a:xfrm flipV="1">
          <a:off x="4511040" y="88209120"/>
          <a:ext cx="1203960" cy="81534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362</xdr:row>
      <xdr:rowOff>266700</xdr:rowOff>
    </xdr:from>
    <xdr:to>
      <xdr:col>4</xdr:col>
      <xdr:colOff>0</xdr:colOff>
      <xdr:row>365</xdr:row>
      <xdr:rowOff>259080</xdr:rowOff>
    </xdr:to>
    <xdr:cxnSp macro="">
      <xdr:nvCxnSpPr>
        <xdr:cNvPr id="68" name="Straight Connector 67">
          <a:extLst>
            <a:ext uri="{FF2B5EF4-FFF2-40B4-BE49-F238E27FC236}">
              <a16:creationId xmlns:a16="http://schemas.microsoft.com/office/drawing/2014/main" id="{00000000-0008-0000-0000-000044000000}"/>
            </a:ext>
          </a:extLst>
        </xdr:cNvPr>
        <xdr:cNvCxnSpPr/>
      </xdr:nvCxnSpPr>
      <xdr:spPr>
        <a:xfrm flipV="1">
          <a:off x="845820" y="88201500"/>
          <a:ext cx="1219200" cy="815340"/>
        </a:xfrm>
        <a:prstGeom prst="line">
          <a:avLst/>
        </a:prstGeom>
        <a:ln w="15875">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xdr:colOff>
      <xdr:row>358</xdr:row>
      <xdr:rowOff>22860</xdr:rowOff>
    </xdr:from>
    <xdr:to>
      <xdr:col>5</xdr:col>
      <xdr:colOff>358140</xdr:colOff>
      <xdr:row>366</xdr:row>
      <xdr:rowOff>0</xdr:rowOff>
    </xdr:to>
    <xdr:grpSp>
      <xdr:nvGrpSpPr>
        <xdr:cNvPr id="76" name="Group 75">
          <a:extLst>
            <a:ext uri="{FF2B5EF4-FFF2-40B4-BE49-F238E27FC236}">
              <a16:creationId xmlns:a16="http://schemas.microsoft.com/office/drawing/2014/main" id="{00000000-0008-0000-0000-00004C000000}"/>
            </a:ext>
          </a:extLst>
        </xdr:cNvPr>
        <xdr:cNvGrpSpPr/>
      </xdr:nvGrpSpPr>
      <xdr:grpSpPr>
        <a:xfrm>
          <a:off x="1738630" y="90669110"/>
          <a:ext cx="1711960" cy="2161540"/>
          <a:chOff x="1463040" y="86845140"/>
          <a:chExt cx="1508760" cy="2171700"/>
        </a:xfrm>
      </xdr:grpSpPr>
      <xdr:cxnSp macro="">
        <xdr:nvCxnSpPr>
          <xdr:cNvPr id="71" name="Straight Arrow Connector 70">
            <a:extLst>
              <a:ext uri="{FF2B5EF4-FFF2-40B4-BE49-F238E27FC236}">
                <a16:creationId xmlns:a16="http://schemas.microsoft.com/office/drawing/2014/main" id="{00000000-0008-0000-0000-000047000000}"/>
              </a:ext>
            </a:extLst>
          </xdr:cNvPr>
          <xdr:cNvCxnSpPr/>
        </xdr:nvCxnSpPr>
        <xdr:spPr>
          <a:xfrm>
            <a:off x="2971800" y="86845140"/>
            <a:ext cx="0" cy="1653540"/>
          </a:xfrm>
          <a:prstGeom prst="straightConnector1">
            <a:avLst/>
          </a:prstGeom>
          <a:ln w="19050">
            <a:solidFill>
              <a:srgbClr val="FF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73" name="Straight Arrow Connector 72">
            <a:extLst>
              <a:ext uri="{FF2B5EF4-FFF2-40B4-BE49-F238E27FC236}">
                <a16:creationId xmlns:a16="http://schemas.microsoft.com/office/drawing/2014/main" id="{00000000-0008-0000-0000-000049000000}"/>
              </a:ext>
            </a:extLst>
          </xdr:cNvPr>
          <xdr:cNvCxnSpPr/>
        </xdr:nvCxnSpPr>
        <xdr:spPr>
          <a:xfrm flipH="1">
            <a:off x="2202180" y="88506300"/>
            <a:ext cx="762000" cy="510540"/>
          </a:xfrm>
          <a:prstGeom prst="straightConnector1">
            <a:avLst/>
          </a:prstGeom>
          <a:ln w="15875">
            <a:solidFill>
              <a:srgbClr val="FF0000"/>
            </a:solidFill>
            <a:prstDash val="dash"/>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75" name="Straight Arrow Connector 74">
            <a:extLst>
              <a:ext uri="{FF2B5EF4-FFF2-40B4-BE49-F238E27FC236}">
                <a16:creationId xmlns:a16="http://schemas.microsoft.com/office/drawing/2014/main" id="{00000000-0008-0000-0000-00004B000000}"/>
              </a:ext>
            </a:extLst>
          </xdr:cNvPr>
          <xdr:cNvCxnSpPr/>
        </xdr:nvCxnSpPr>
        <xdr:spPr>
          <a:xfrm flipH="1">
            <a:off x="1463040" y="86868000"/>
            <a:ext cx="1478280" cy="15240"/>
          </a:xfrm>
          <a:prstGeom prst="straightConnector1">
            <a:avLst/>
          </a:prstGeom>
          <a:ln w="15875">
            <a:solidFill>
              <a:srgbClr val="FF0000"/>
            </a:solidFill>
            <a:prstDash val="dash"/>
            <a:headEnd type="arrow"/>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594360</xdr:colOff>
      <xdr:row>43</xdr:row>
      <xdr:rowOff>76200</xdr:rowOff>
    </xdr:from>
    <xdr:to>
      <xdr:col>8</xdr:col>
      <xdr:colOff>348441</xdr:colOff>
      <xdr:row>58</xdr:row>
      <xdr:rowOff>84064</xdr:rowOff>
    </xdr:to>
    <xdr:pic>
      <xdr:nvPicPr>
        <xdr:cNvPr id="65" name="Picture 64" descr="CR01.png">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6" cstate="print"/>
        <a:stretch>
          <a:fillRect/>
        </a:stretch>
      </xdr:blipFill>
      <xdr:spPr>
        <a:xfrm>
          <a:off x="1440180" y="10355580"/>
          <a:ext cx="3962744" cy="2796783"/>
        </a:xfrm>
        <a:prstGeom prst="rect">
          <a:avLst/>
        </a:prstGeom>
      </xdr:spPr>
    </xdr:pic>
    <xdr:clientData/>
  </xdr:twoCellAnchor>
  <xdr:twoCellAnchor editAs="oneCell">
    <xdr:from>
      <xdr:col>7</xdr:col>
      <xdr:colOff>120012</xdr:colOff>
      <xdr:row>24</xdr:row>
      <xdr:rowOff>100934</xdr:rowOff>
    </xdr:from>
    <xdr:to>
      <xdr:col>8</xdr:col>
      <xdr:colOff>496570</xdr:colOff>
      <xdr:row>30</xdr:row>
      <xdr:rowOff>7619</xdr:rowOff>
    </xdr:to>
    <xdr:pic>
      <xdr:nvPicPr>
        <xdr:cNvPr id="69" name="Picture 68" descr="Cube01.pn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7" cstate="print"/>
        <a:stretch>
          <a:fillRect/>
        </a:stretch>
      </xdr:blipFill>
      <xdr:spPr>
        <a:xfrm>
          <a:off x="4013832" y="6722714"/>
          <a:ext cx="1221108" cy="1095406"/>
        </a:xfrm>
        <a:prstGeom prst="rect">
          <a:avLst/>
        </a:prstGeom>
      </xdr:spPr>
    </xdr:pic>
    <xdr:clientData/>
  </xdr:twoCellAnchor>
  <xdr:twoCellAnchor editAs="oneCell">
    <xdr:from>
      <xdr:col>2</xdr:col>
      <xdr:colOff>15241</xdr:colOff>
      <xdr:row>68</xdr:row>
      <xdr:rowOff>190500</xdr:rowOff>
    </xdr:from>
    <xdr:to>
      <xdr:col>6</xdr:col>
      <xdr:colOff>511650</xdr:colOff>
      <xdr:row>78</xdr:row>
      <xdr:rowOff>138818</xdr:rowOff>
    </xdr:to>
    <xdr:pic>
      <xdr:nvPicPr>
        <xdr:cNvPr id="77" name="Picture 76" descr="Doo01.png">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8" cstate="print"/>
        <a:stretch>
          <a:fillRect/>
        </a:stretch>
      </xdr:blipFill>
      <xdr:spPr>
        <a:xfrm>
          <a:off x="899161" y="15727680"/>
          <a:ext cx="3375660" cy="1868557"/>
        </a:xfrm>
        <a:prstGeom prst="rect">
          <a:avLst/>
        </a:prstGeom>
      </xdr:spPr>
    </xdr:pic>
    <xdr:clientData/>
  </xdr:twoCellAnchor>
  <xdr:twoCellAnchor editAs="oneCell">
    <xdr:from>
      <xdr:col>9</xdr:col>
      <xdr:colOff>365760</xdr:colOff>
      <xdr:row>70</xdr:row>
      <xdr:rowOff>160020</xdr:rowOff>
    </xdr:from>
    <xdr:to>
      <xdr:col>11</xdr:col>
      <xdr:colOff>641458</xdr:colOff>
      <xdr:row>76</xdr:row>
      <xdr:rowOff>84</xdr:rowOff>
    </xdr:to>
    <xdr:pic>
      <xdr:nvPicPr>
        <xdr:cNvPr id="78" name="Picture 77" descr="Door02.pn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9" cstate="print"/>
        <a:stretch>
          <a:fillRect/>
        </a:stretch>
      </xdr:blipFill>
      <xdr:spPr>
        <a:xfrm>
          <a:off x="5478780" y="15849600"/>
          <a:ext cx="1234547" cy="952583"/>
        </a:xfrm>
        <a:prstGeom prst="rect">
          <a:avLst/>
        </a:prstGeom>
      </xdr:spPr>
    </xdr:pic>
    <xdr:clientData/>
  </xdr:twoCellAnchor>
  <xdr:twoCellAnchor editAs="oneCell">
    <xdr:from>
      <xdr:col>3</xdr:col>
      <xdr:colOff>403859</xdr:colOff>
      <xdr:row>103</xdr:row>
      <xdr:rowOff>83820</xdr:rowOff>
    </xdr:from>
    <xdr:to>
      <xdr:col>8</xdr:col>
      <xdr:colOff>62711</xdr:colOff>
      <xdr:row>115</xdr:row>
      <xdr:rowOff>144780</xdr:rowOff>
    </xdr:to>
    <xdr:pic>
      <xdr:nvPicPr>
        <xdr:cNvPr id="81" name="Picture 80" descr="Door03.pn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10" cstate="print"/>
        <a:stretch>
          <a:fillRect/>
        </a:stretch>
      </xdr:blipFill>
      <xdr:spPr>
        <a:xfrm>
          <a:off x="1927859" y="24635460"/>
          <a:ext cx="3271929" cy="2255520"/>
        </a:xfrm>
        <a:prstGeom prst="rect">
          <a:avLst/>
        </a:prstGeom>
      </xdr:spPr>
    </xdr:pic>
    <xdr:clientData/>
  </xdr:twoCellAnchor>
  <xdr:twoCellAnchor editAs="oneCell">
    <xdr:from>
      <xdr:col>1</xdr:col>
      <xdr:colOff>335280</xdr:colOff>
      <xdr:row>128</xdr:row>
      <xdr:rowOff>7620</xdr:rowOff>
    </xdr:from>
    <xdr:to>
      <xdr:col>7</xdr:col>
      <xdr:colOff>249741</xdr:colOff>
      <xdr:row>142</xdr:row>
      <xdr:rowOff>167879</xdr:rowOff>
    </xdr:to>
    <xdr:pic>
      <xdr:nvPicPr>
        <xdr:cNvPr id="83" name="Picture 82" descr="Evaporator01.png">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1" cstate="print"/>
        <a:stretch>
          <a:fillRect/>
        </a:stretch>
      </xdr:blipFill>
      <xdr:spPr>
        <a:xfrm>
          <a:off x="548640" y="29268420"/>
          <a:ext cx="4084674" cy="2766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2104887</xdr:colOff>
          <xdr:row>56</xdr:row>
          <xdr:rowOff>360017</xdr:rowOff>
        </xdr:from>
        <xdr:to>
          <xdr:col>3</xdr:col>
          <xdr:colOff>1714224</xdr:colOff>
          <xdr:row>58</xdr:row>
          <xdr:rowOff>303696</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2.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O492"/>
  <sheetViews>
    <sheetView tabSelected="1" view="pageLayout" zoomScaleNormal="87" zoomScaleSheetLayoutView="100" workbookViewId="0">
      <selection activeCell="D6" sqref="D6:E6"/>
    </sheetView>
  </sheetViews>
  <sheetFormatPr defaultColWidth="8.90625" defaultRowHeight="14.5"/>
  <cols>
    <col min="1" max="1" width="3" customWidth="1"/>
    <col min="2" max="2" width="9.1796875" customWidth="1"/>
    <col min="3" max="3" width="11.08984375" customWidth="1"/>
    <col min="5" max="5" width="11" customWidth="1"/>
    <col min="8" max="8" width="12.54296875" customWidth="1"/>
    <col min="9" max="9" width="10" customWidth="1"/>
    <col min="11" max="11" width="5.26953125" customWidth="1"/>
    <col min="12" max="12" width="13.90625" bestFit="1" customWidth="1"/>
  </cols>
  <sheetData>
    <row r="5" spans="2:13" ht="15" thickBot="1"/>
    <row r="6" spans="2:13" ht="21.65" customHeight="1" thickBot="1">
      <c r="B6" s="287" t="str">
        <f>Language!A87</f>
        <v>Language</v>
      </c>
      <c r="C6" s="288"/>
      <c r="D6" s="285" t="s">
        <v>0</v>
      </c>
      <c r="E6" s="286"/>
      <c r="F6" s="289" t="str">
        <f>Language!A85</f>
        <v>Version</v>
      </c>
      <c r="G6" s="290">
        <f>Language!$A$3</f>
        <v>10</v>
      </c>
      <c r="H6" s="56" t="str">
        <f>D6</f>
        <v>English</v>
      </c>
      <c r="I6" s="50"/>
    </row>
    <row r="7" spans="2:13" ht="27.65" customHeight="1">
      <c r="B7" s="199" t="str">
        <f>Language!A4</f>
        <v>TM Measurement Form</v>
      </c>
      <c r="C7" s="199"/>
      <c r="D7" s="199"/>
      <c r="E7" s="199"/>
      <c r="F7" s="199"/>
    </row>
    <row r="9" spans="2:13" ht="63" customHeight="1">
      <c r="B9" s="196" t="str">
        <f>Language!A5</f>
        <v>This Measurement Form should be used in conjunction with "Temperature Mapping , A Step-by-step Guideline and "Temperature Mapping V.10.0."  You should read and familiarize yourself with the HELP and the application before starting to complete the information in this sheet.</v>
      </c>
      <c r="C9" s="196"/>
      <c r="D9" s="196"/>
      <c r="E9" s="196"/>
      <c r="F9" s="196"/>
      <c r="G9" s="196"/>
      <c r="H9" s="196"/>
      <c r="I9" s="196"/>
      <c r="J9" s="196"/>
      <c r="L9" s="50"/>
    </row>
    <row r="10" spans="2:13" ht="45.65" customHeight="1">
      <c r="B10" s="196" t="str">
        <f>Language!A6</f>
        <v>Boxes in yellow background are mandatory fields and the information and measurements must be completed!</v>
      </c>
      <c r="C10" s="196"/>
      <c r="D10" s="196"/>
      <c r="E10" s="196"/>
      <c r="F10" s="196"/>
      <c r="G10" s="196"/>
      <c r="H10" s="196"/>
      <c r="I10" s="196"/>
      <c r="J10" s="196"/>
      <c r="K10" s="1"/>
      <c r="L10" s="1"/>
      <c r="M10" s="1"/>
    </row>
    <row r="11" spans="2:13" ht="23.4" customHeight="1">
      <c r="B11" s="140" t="str">
        <f>Language!A7</f>
        <v>A. General Information</v>
      </c>
      <c r="C11" s="140"/>
      <c r="D11" s="140"/>
      <c r="E11" s="140"/>
      <c r="F11" s="92"/>
      <c r="G11" s="92"/>
      <c r="H11" s="92"/>
      <c r="I11" s="92"/>
      <c r="J11" s="92"/>
    </row>
    <row r="12" spans="2:13" ht="21.65" customHeight="1" thickBot="1">
      <c r="B12" s="182" t="str">
        <f>Language!A8</f>
        <v>Table 1. Codes and General Information</v>
      </c>
      <c r="C12" s="182"/>
      <c r="D12" s="182"/>
      <c r="E12" s="182"/>
      <c r="F12" s="182"/>
    </row>
    <row r="13" spans="2:13" ht="21.65" customHeight="1">
      <c r="B13" s="291" t="str">
        <f>Language!A9</f>
        <v>Location</v>
      </c>
      <c r="C13" s="292"/>
      <c r="D13" s="293"/>
      <c r="E13" s="200" t="s">
        <v>57</v>
      </c>
      <c r="F13" s="201"/>
      <c r="G13" s="201"/>
      <c r="H13" s="201"/>
      <c r="I13" s="202"/>
      <c r="J13" s="96" t="s">
        <v>149</v>
      </c>
    </row>
    <row r="14" spans="2:13" ht="21.65" customHeight="1">
      <c r="B14" s="294" t="str">
        <f>Language!A10</f>
        <v>Code</v>
      </c>
      <c r="C14" s="295"/>
      <c r="D14" s="296"/>
      <c r="E14" s="200" t="s">
        <v>57</v>
      </c>
      <c r="F14" s="201"/>
      <c r="G14" s="201"/>
      <c r="H14" s="201"/>
      <c r="I14" s="202"/>
      <c r="J14" s="96" t="s">
        <v>156</v>
      </c>
    </row>
    <row r="15" spans="2:13" ht="21.65" customHeight="1">
      <c r="B15" s="294" t="str">
        <f>Language!A11</f>
        <v>Manufacturer</v>
      </c>
      <c r="C15" s="295"/>
      <c r="D15" s="296"/>
      <c r="E15" s="203"/>
      <c r="F15" s="203"/>
      <c r="G15" s="203"/>
      <c r="H15" s="203"/>
      <c r="I15" s="204"/>
      <c r="J15" s="96" t="s">
        <v>150</v>
      </c>
    </row>
    <row r="16" spans="2:13" ht="21.65" customHeight="1">
      <c r="B16" s="294" t="str">
        <f>Language!A12</f>
        <v>Model</v>
      </c>
      <c r="C16" s="295"/>
      <c r="D16" s="296"/>
      <c r="E16" s="205"/>
      <c r="F16" s="205"/>
      <c r="G16" s="205"/>
      <c r="H16" s="205"/>
      <c r="I16" s="206"/>
      <c r="J16" s="96" t="s">
        <v>151</v>
      </c>
    </row>
    <row r="17" spans="2:12" ht="47.5" customHeight="1" thickBot="1">
      <c r="B17" s="297" t="str">
        <f>Language!A13</f>
        <v>Type</v>
      </c>
      <c r="C17" s="298"/>
      <c r="D17" s="299"/>
      <c r="E17" s="207" t="str">
        <f>Language!A14</f>
        <v>Cold-room  Freezer-room Refrigerator Freezer Ultra-cold freezer Temperature-controlled area Dry Store</v>
      </c>
      <c r="F17" s="208"/>
      <c r="G17" s="208"/>
      <c r="H17" s="208"/>
      <c r="I17" s="303" t="str">
        <f>Language!$A$21</f>
        <v>(Circle one)</v>
      </c>
      <c r="J17" s="97" t="s">
        <v>152</v>
      </c>
      <c r="K17" s="52"/>
      <c r="L17" s="52"/>
    </row>
    <row r="19" spans="2:12" ht="16.399999999999999" customHeight="1">
      <c r="B19" s="182" t="str">
        <f>Language!A15</f>
        <v>Table 2. Main Dimensions</v>
      </c>
      <c r="C19" s="182"/>
      <c r="D19" s="182"/>
      <c r="E19" s="182"/>
      <c r="F19" s="182"/>
      <c r="G19" s="182"/>
    </row>
    <row r="20" spans="2:12" ht="21.65" customHeight="1">
      <c r="B20" s="191" t="str">
        <f>Language!A16</f>
        <v>Room measurements</v>
      </c>
      <c r="C20" s="192"/>
      <c r="D20" s="193"/>
      <c r="E20" s="191" t="str">
        <f>Language!A20</f>
        <v>Inside Dimensions</v>
      </c>
      <c r="F20" s="194"/>
      <c r="G20" s="195"/>
    </row>
    <row r="21" spans="2:12" ht="21.65" customHeight="1">
      <c r="B21" s="300" t="str">
        <f>Language!A17</f>
        <v>Mesure avant (f)</v>
      </c>
      <c r="C21" s="301"/>
      <c r="D21" s="302"/>
      <c r="E21" s="189" t="s">
        <v>58</v>
      </c>
      <c r="F21" s="190"/>
      <c r="G21" s="304" t="s">
        <v>13</v>
      </c>
      <c r="H21" s="98" t="s">
        <v>153</v>
      </c>
    </row>
    <row r="22" spans="2:12" ht="21.65" customHeight="1">
      <c r="B22" s="300" t="str">
        <f>Language!A18</f>
        <v>Side measurement</v>
      </c>
      <c r="C22" s="301"/>
      <c r="D22" s="302"/>
      <c r="E22" s="189" t="s">
        <v>58</v>
      </c>
      <c r="F22" s="190"/>
      <c r="G22" s="304" t="s">
        <v>13</v>
      </c>
      <c r="H22" s="98" t="s">
        <v>154</v>
      </c>
    </row>
    <row r="23" spans="2:12" ht="21.65" customHeight="1" thickBot="1">
      <c r="B23" s="300" t="str">
        <f>Language!A19</f>
        <v>Height (H)</v>
      </c>
      <c r="C23" s="301"/>
      <c r="D23" s="302"/>
      <c r="E23" s="189" t="s">
        <v>58</v>
      </c>
      <c r="F23" s="190"/>
      <c r="G23" s="305" t="s">
        <v>13</v>
      </c>
      <c r="H23" s="98" t="s">
        <v>155</v>
      </c>
    </row>
    <row r="27" spans="2:12" ht="18.5">
      <c r="G27" s="184" t="str">
        <f>Language!A22</f>
        <v>H</v>
      </c>
      <c r="H27" s="197"/>
      <c r="I27" s="197"/>
    </row>
    <row r="28" spans="2:12" ht="18.5">
      <c r="G28" s="2"/>
      <c r="J28" s="198" t="str">
        <f>Language!A23</f>
        <v>s</v>
      </c>
      <c r="K28" s="198"/>
      <c r="L28" s="47"/>
    </row>
    <row r="31" spans="2:12" ht="18.5">
      <c r="H31" s="198" t="str">
        <f>Language!A24</f>
        <v>f</v>
      </c>
      <c r="I31" s="198"/>
      <c r="J31" s="47"/>
    </row>
    <row r="33" spans="8:9" ht="18.5">
      <c r="H33" s="188" t="str">
        <f>Language!A25</f>
        <v>Front</v>
      </c>
      <c r="I33" s="188"/>
    </row>
    <row r="49" spans="2:11" ht="18.5">
      <c r="C49" s="48" t="str">
        <f>Language!A22</f>
        <v>H</v>
      </c>
      <c r="D49" s="47"/>
    </row>
    <row r="60" spans="2:11" ht="18" customHeight="1">
      <c r="D60" s="198" t="str">
        <f>Language!A24</f>
        <v>f</v>
      </c>
      <c r="E60" s="198"/>
      <c r="H60" s="198" t="str">
        <f>Language!A23</f>
        <v>s</v>
      </c>
      <c r="I60" s="198"/>
    </row>
    <row r="62" spans="2:11" ht="18" customHeight="1">
      <c r="B62" s="188" t="str">
        <f>Language!A25</f>
        <v>Front</v>
      </c>
      <c r="C62" s="188"/>
      <c r="D62" s="90"/>
      <c r="E62" s="90"/>
    </row>
    <row r="64" spans="2:11" ht="31.65" customHeight="1">
      <c r="B64" s="209" t="str">
        <f>Language!A26</f>
        <v xml:space="preserve">Front can be any side of the equipment. It is better to choose the front side where the door is mounted.   </v>
      </c>
      <c r="C64" s="209"/>
      <c r="D64" s="209"/>
      <c r="E64" s="209"/>
      <c r="F64" s="209"/>
      <c r="G64" s="209"/>
      <c r="H64" s="209"/>
      <c r="I64" s="209"/>
      <c r="J64" s="209"/>
      <c r="K64" s="209"/>
    </row>
    <row r="66" spans="2:14" ht="21">
      <c r="B66" s="210" t="str">
        <f>Language!A28</f>
        <v>B. Specific Measurements</v>
      </c>
      <c r="C66" s="210"/>
      <c r="D66" s="210"/>
      <c r="E66" s="210"/>
    </row>
    <row r="67" spans="2:14" ht="18.5">
      <c r="B67" s="140" t="str">
        <f>Language!A29</f>
        <v>B1. Doors</v>
      </c>
      <c r="C67" s="140"/>
    </row>
    <row r="68" spans="2:14" ht="15.65" customHeight="1">
      <c r="B68" s="236" t="str">
        <f>Language!A30</f>
        <v>Number, position and dimensions</v>
      </c>
      <c r="C68" s="236"/>
      <c r="D68" s="236"/>
      <c r="E68" s="236"/>
      <c r="F68" s="236"/>
    </row>
    <row r="69" spans="2:14" ht="20.399999999999999" customHeight="1"/>
    <row r="70" spans="2:14">
      <c r="N70" s="3"/>
    </row>
    <row r="75" spans="2:14" ht="15.65" customHeight="1">
      <c r="B75" s="91" t="str">
        <f>Language!A33</f>
        <v>Left wall</v>
      </c>
      <c r="C75" s="91"/>
      <c r="H75" s="238" t="str">
        <f>Language!A32</f>
        <v>Height of the door</v>
      </c>
      <c r="I75" s="238"/>
      <c r="J75" s="238"/>
      <c r="K75" s="49"/>
      <c r="L75" s="49"/>
    </row>
    <row r="79" spans="2:14" ht="15.65" customHeight="1">
      <c r="E79" s="236"/>
      <c r="F79" s="236"/>
      <c r="G79" s="236"/>
      <c r="H79" s="8"/>
    </row>
    <row r="80" spans="2:14" ht="15.65" customHeight="1">
      <c r="C80" s="236" t="str">
        <f>Language!A42</f>
        <v>Distance from the left wall</v>
      </c>
      <c r="D80" s="236"/>
      <c r="E80" s="237" t="str">
        <f>Language!A31</f>
        <v>Width of the door</v>
      </c>
      <c r="F80" s="237"/>
      <c r="G80" s="8"/>
      <c r="H80" s="8"/>
    </row>
    <row r="81" spans="2:15">
      <c r="C81" s="236"/>
      <c r="D81" s="236"/>
      <c r="E81" s="237"/>
      <c r="F81" s="237"/>
    </row>
    <row r="82" spans="2:15" ht="15.65" customHeight="1"/>
    <row r="83" spans="2:15" ht="16.649999999999999" customHeight="1">
      <c r="E83" s="214" t="str">
        <f>Language!A34</f>
        <v>Front wall</v>
      </c>
      <c r="F83" s="215"/>
      <c r="G83" s="282" t="str">
        <f>Language!A35</f>
        <v>The store must have at least one door!</v>
      </c>
      <c r="H83" s="283"/>
      <c r="I83" s="283"/>
      <c r="J83" s="283"/>
      <c r="K83" s="283"/>
      <c r="L83" s="284"/>
    </row>
    <row r="84" spans="2:15" ht="15.5">
      <c r="H84" s="236"/>
      <c r="I84" s="236"/>
      <c r="J84" s="236"/>
      <c r="K84" s="236"/>
    </row>
    <row r="85" spans="2:15" ht="21.65" customHeight="1">
      <c r="B85" s="241" t="str">
        <f>Language!A37</f>
        <v>Table 3.  Doors</v>
      </c>
      <c r="C85" s="241"/>
      <c r="D85" s="241"/>
      <c r="L85" s="3"/>
    </row>
    <row r="86" spans="2:15" ht="24.65" customHeight="1">
      <c r="B86" s="306" t="str">
        <f>Language!A38</f>
        <v>Doors</v>
      </c>
      <c r="C86" s="306"/>
      <c r="D86" s="306"/>
      <c r="E86" s="306"/>
      <c r="F86" s="306"/>
      <c r="G86" s="306"/>
      <c r="H86" s="306"/>
      <c r="L86" s="3"/>
      <c r="M86" s="177"/>
      <c r="N86" s="177"/>
      <c r="O86" s="177"/>
    </row>
    <row r="87" spans="2:15" ht="28.65" customHeight="1">
      <c r="B87" s="307" t="str">
        <f>Language!A39</f>
        <v>Number of doors (up to 3 doors)</v>
      </c>
      <c r="C87" s="308"/>
      <c r="D87" s="308"/>
      <c r="E87" s="308"/>
      <c r="F87" s="309"/>
      <c r="G87" s="216" t="s">
        <v>36</v>
      </c>
      <c r="H87" s="217"/>
      <c r="I87" s="99" t="s">
        <v>157</v>
      </c>
      <c r="L87" s="3"/>
    </row>
    <row r="88" spans="2:15" ht="21.65" customHeight="1">
      <c r="B88" s="218" t="str">
        <f>Language!A40 &amp; " 1"</f>
        <v>Door 1</v>
      </c>
      <c r="C88" s="219"/>
      <c r="D88" s="219"/>
      <c r="E88" s="219"/>
      <c r="F88" s="219"/>
      <c r="G88" s="219"/>
      <c r="H88" s="220"/>
      <c r="L88" s="3"/>
    </row>
    <row r="89" spans="2:15" ht="21.65" customHeight="1">
      <c r="B89" s="239" t="str">
        <f>Language!A41</f>
        <v xml:space="preserve">Position of the door:   Front  Back  Left  Right </v>
      </c>
      <c r="C89" s="240"/>
      <c r="D89" s="240"/>
      <c r="E89" s="240"/>
      <c r="F89" s="240"/>
      <c r="G89" s="240"/>
      <c r="H89" s="100" t="str">
        <f>Language!$A$21</f>
        <v>(Circle one)</v>
      </c>
      <c r="I89" s="224" t="str">
        <f>+Language!$A$83</f>
        <v>Notes:</v>
      </c>
      <c r="J89" s="225"/>
      <c r="K89" s="226"/>
      <c r="L89" s="96" t="s">
        <v>159</v>
      </c>
    </row>
    <row r="90" spans="2:15" ht="28.65" customHeight="1">
      <c r="B90" s="178" t="str">
        <f>Language!A42</f>
        <v>Distance from the left wall</v>
      </c>
      <c r="C90" s="179"/>
      <c r="D90" s="179"/>
      <c r="E90" s="213" t="s">
        <v>61</v>
      </c>
      <c r="F90" s="213"/>
      <c r="G90" s="213"/>
      <c r="H90" s="94" t="s">
        <v>13</v>
      </c>
      <c r="I90" s="227"/>
      <c r="J90" s="228"/>
      <c r="K90" s="229"/>
      <c r="L90" s="96" t="s">
        <v>158</v>
      </c>
    </row>
    <row r="91" spans="2:15" ht="28.65" customHeight="1">
      <c r="B91" s="178" t="str">
        <f>Language!A43</f>
        <v>Height of the door</v>
      </c>
      <c r="C91" s="179"/>
      <c r="D91" s="179"/>
      <c r="E91" s="242" t="s">
        <v>62</v>
      </c>
      <c r="F91" s="242"/>
      <c r="G91" s="242"/>
      <c r="H91" s="94" t="s">
        <v>13</v>
      </c>
      <c r="I91" s="230"/>
      <c r="J91" s="231"/>
      <c r="K91" s="232"/>
      <c r="L91" s="96" t="s">
        <v>160</v>
      </c>
    </row>
    <row r="92" spans="2:15" ht="28.65" customHeight="1">
      <c r="B92" s="178" t="str">
        <f>Language!A44</f>
        <v>Width of the door</v>
      </c>
      <c r="C92" s="179"/>
      <c r="D92" s="179"/>
      <c r="E92" s="242" t="s">
        <v>63</v>
      </c>
      <c r="F92" s="242"/>
      <c r="G92" s="242"/>
      <c r="H92" s="55" t="s">
        <v>13</v>
      </c>
      <c r="I92" s="233"/>
      <c r="J92" s="234"/>
      <c r="K92" s="235"/>
      <c r="L92" s="96" t="s">
        <v>161</v>
      </c>
    </row>
    <row r="93" spans="2:15" ht="21.65" customHeight="1">
      <c r="B93" s="221" t="str">
        <f>Language!A40 &amp; " 2"</f>
        <v>Door 2</v>
      </c>
      <c r="C93" s="222"/>
      <c r="D93" s="222"/>
      <c r="E93" s="222"/>
      <c r="F93" s="222"/>
      <c r="G93" s="222"/>
      <c r="H93" s="223"/>
      <c r="L93" s="96"/>
    </row>
    <row r="94" spans="2:15" ht="28.65" customHeight="1">
      <c r="B94" s="211" t="str">
        <f>B89</f>
        <v xml:space="preserve">Position of the door:   Front  Back  Left  Right </v>
      </c>
      <c r="C94" s="130"/>
      <c r="D94" s="130"/>
      <c r="E94" s="130"/>
      <c r="F94" s="130"/>
      <c r="G94" s="130"/>
      <c r="H94" s="53" t="str">
        <f>Language!$A$21</f>
        <v>(Circle one)</v>
      </c>
      <c r="I94" s="224" t="str">
        <f>+Language!$A$83</f>
        <v>Notes:</v>
      </c>
      <c r="J94" s="225"/>
      <c r="K94" s="226"/>
      <c r="L94" s="96"/>
    </row>
    <row r="95" spans="2:15" ht="28.65" customHeight="1">
      <c r="B95" s="211" t="str">
        <f>B90</f>
        <v>Distance from the left wall</v>
      </c>
      <c r="C95" s="130"/>
      <c r="D95" s="212"/>
      <c r="E95" s="137" t="s">
        <v>64</v>
      </c>
      <c r="F95" s="137"/>
      <c r="G95" s="137"/>
      <c r="H95" s="45" t="s">
        <v>13</v>
      </c>
      <c r="I95" s="227"/>
      <c r="J95" s="228"/>
      <c r="K95" s="229"/>
      <c r="L95" s="96"/>
    </row>
    <row r="96" spans="2:15" ht="28.65" customHeight="1">
      <c r="B96" s="211" t="str">
        <f>B91</f>
        <v>Height of the door</v>
      </c>
      <c r="C96" s="130"/>
      <c r="D96" s="212"/>
      <c r="E96" s="137" t="s">
        <v>64</v>
      </c>
      <c r="F96" s="137"/>
      <c r="G96" s="137"/>
      <c r="H96" s="45" t="s">
        <v>13</v>
      </c>
      <c r="I96" s="230"/>
      <c r="J96" s="231"/>
      <c r="K96" s="232"/>
      <c r="L96" s="96"/>
    </row>
    <row r="97" spans="2:12" ht="28.65" customHeight="1">
      <c r="B97" s="211" t="str">
        <f>B92</f>
        <v>Width of the door</v>
      </c>
      <c r="C97" s="130"/>
      <c r="D97" s="212"/>
      <c r="E97" s="137" t="s">
        <v>64</v>
      </c>
      <c r="F97" s="137"/>
      <c r="G97" s="137"/>
      <c r="H97" s="45" t="s">
        <v>13</v>
      </c>
      <c r="I97" s="233"/>
      <c r="J97" s="234"/>
      <c r="K97" s="235"/>
      <c r="L97" s="96"/>
    </row>
    <row r="98" spans="2:12" ht="18" customHeight="1">
      <c r="B98" s="221" t="str">
        <f>Language!A40&amp;" 3"</f>
        <v>Door 3</v>
      </c>
      <c r="C98" s="222"/>
      <c r="D98" s="222"/>
      <c r="E98" s="222"/>
      <c r="F98" s="222"/>
      <c r="G98" s="222"/>
      <c r="H98" s="223"/>
      <c r="L98" s="3"/>
    </row>
    <row r="99" spans="2:12" ht="28.65" customHeight="1">
      <c r="B99" s="211" t="str">
        <f>B89</f>
        <v xml:space="preserve">Position of the door:   Front  Back  Left  Right </v>
      </c>
      <c r="C99" s="130"/>
      <c r="D99" s="130"/>
      <c r="E99" s="130"/>
      <c r="F99" s="130"/>
      <c r="G99" s="130"/>
      <c r="H99" s="53" t="str">
        <f>Language!$A$21</f>
        <v>(Circle one)</v>
      </c>
      <c r="I99" s="224" t="str">
        <f>+Language!$A$83</f>
        <v>Notes:</v>
      </c>
      <c r="J99" s="225"/>
      <c r="K99" s="226"/>
      <c r="L99" s="3"/>
    </row>
    <row r="100" spans="2:12" ht="28.65" customHeight="1">
      <c r="B100" s="127" t="str">
        <f>B90</f>
        <v>Distance from the left wall</v>
      </c>
      <c r="C100" s="128"/>
      <c r="D100" s="128"/>
      <c r="E100" s="137" t="s">
        <v>64</v>
      </c>
      <c r="F100" s="137"/>
      <c r="G100" s="137"/>
      <c r="H100" s="45" t="s">
        <v>13</v>
      </c>
      <c r="I100" s="227"/>
      <c r="J100" s="228"/>
      <c r="K100" s="229"/>
    </row>
    <row r="101" spans="2:12" ht="28.65" customHeight="1">
      <c r="B101" s="127" t="str">
        <f>B91</f>
        <v>Height of the door</v>
      </c>
      <c r="C101" s="128"/>
      <c r="D101" s="128"/>
      <c r="E101" s="137" t="s">
        <v>64</v>
      </c>
      <c r="F101" s="137"/>
      <c r="G101" s="137"/>
      <c r="H101" s="45" t="s">
        <v>13</v>
      </c>
      <c r="I101" s="230"/>
      <c r="J101" s="231"/>
      <c r="K101" s="232"/>
    </row>
    <row r="102" spans="2:12" ht="28.65" customHeight="1" thickBot="1">
      <c r="B102" s="186" t="str">
        <f>B92</f>
        <v>Width of the door</v>
      </c>
      <c r="C102" s="187"/>
      <c r="D102" s="187"/>
      <c r="E102" s="138" t="s">
        <v>64</v>
      </c>
      <c r="F102" s="138"/>
      <c r="G102" s="138"/>
      <c r="H102" s="44" t="s">
        <v>13</v>
      </c>
      <c r="I102" s="233"/>
      <c r="J102" s="234"/>
      <c r="K102" s="235"/>
    </row>
    <row r="109" spans="2:12">
      <c r="B109" s="139" t="str">
        <f>B90</f>
        <v>Distance from the left wall</v>
      </c>
      <c r="C109" s="139"/>
      <c r="D109" s="139"/>
    </row>
    <row r="111" spans="2:12" ht="14.4" customHeight="1">
      <c r="I111" s="266" t="str">
        <f>B96</f>
        <v>Height of the door</v>
      </c>
      <c r="J111" s="266"/>
      <c r="K111" s="266"/>
      <c r="L111" s="12"/>
    </row>
    <row r="118" spans="2:11" ht="14.4" customHeight="1">
      <c r="E118" s="139" t="str">
        <f>B102</f>
        <v>Width of the door</v>
      </c>
      <c r="F118" s="139"/>
      <c r="G118" s="139"/>
    </row>
    <row r="123" spans="2:11" ht="18" customHeight="1">
      <c r="B123" s="140"/>
      <c r="C123" s="140"/>
      <c r="D123" s="140"/>
    </row>
    <row r="124" spans="2:11" ht="18" customHeight="1">
      <c r="B124" s="140" t="str">
        <f>Language!A45</f>
        <v>B2. Evaporator</v>
      </c>
      <c r="C124" s="140"/>
      <c r="D124" s="140"/>
    </row>
    <row r="125" spans="2:11" ht="18" customHeight="1">
      <c r="B125" s="184" t="str">
        <f>Language!A46</f>
        <v>Number, position and dimensions</v>
      </c>
      <c r="C125" s="184"/>
      <c r="D125" s="184"/>
      <c r="E125" s="184"/>
      <c r="F125" s="184"/>
    </row>
    <row r="126" spans="2:11" ht="14.4" customHeight="1">
      <c r="B126" s="139" t="str">
        <f>Language!A47</f>
        <v>This part should be ignored  when you temperature map any Refrigerator, Freezer, Ultra-cold freezer, Temperature-controlled area, Dry Store</v>
      </c>
      <c r="C126" s="139"/>
      <c r="D126" s="139"/>
      <c r="E126" s="139"/>
      <c r="F126" s="139"/>
      <c r="G126" s="139"/>
      <c r="H126" s="139"/>
      <c r="I126" s="139"/>
      <c r="J126" s="139"/>
      <c r="K126" s="139"/>
    </row>
    <row r="128" spans="2:11" ht="18.5">
      <c r="G128" s="198" t="str">
        <f>Language!A49</f>
        <v>W</v>
      </c>
      <c r="H128" s="198"/>
    </row>
    <row r="136" spans="4:9" ht="18.5">
      <c r="H136" s="280" t="s">
        <v>65</v>
      </c>
      <c r="I136" s="281"/>
    </row>
    <row r="144" spans="4:9" ht="18.5">
      <c r="D144" s="198" t="str">
        <f>Language!A50</f>
        <v>L</v>
      </c>
      <c r="E144" s="198"/>
    </row>
    <row r="147" spans="2:12">
      <c r="E147" s="107" t="str">
        <f>Language!A47</f>
        <v>This part should be ignored  when you temperature map any Refrigerator, Freezer, Ultra-cold freezer, Temperature-controlled area, Dry Store</v>
      </c>
      <c r="F147" s="108"/>
      <c r="G147" s="108"/>
      <c r="H147" s="108"/>
      <c r="I147" s="108"/>
      <c r="J147" s="108"/>
      <c r="K147" s="109"/>
    </row>
    <row r="148" spans="2:12" ht="14.5" customHeight="1">
      <c r="E148" s="110"/>
      <c r="F148" s="111"/>
      <c r="G148" s="111"/>
      <c r="H148" s="111"/>
      <c r="I148" s="111"/>
      <c r="J148" s="111"/>
      <c r="K148" s="112"/>
    </row>
    <row r="149" spans="2:12" ht="18" customHeight="1">
      <c r="B149" s="182" t="str">
        <f>Language!A51</f>
        <v>Table 4. Evaporators</v>
      </c>
      <c r="C149" s="182"/>
      <c r="D149" s="182"/>
      <c r="E149" s="113"/>
      <c r="F149" s="114"/>
      <c r="G149" s="114"/>
      <c r="H149" s="114"/>
      <c r="I149" s="114"/>
      <c r="J149" s="114"/>
      <c r="K149" s="115"/>
    </row>
    <row r="150" spans="2:12" ht="21.65" customHeight="1">
      <c r="B150" s="183" t="str">
        <f>Language!A51</f>
        <v>Table 4. Evaporators</v>
      </c>
      <c r="C150" s="183"/>
      <c r="D150" s="183"/>
      <c r="E150" s="143" t="str">
        <f>Language!A53</f>
        <v>Number of evaporators:</v>
      </c>
      <c r="F150" s="144"/>
      <c r="G150" s="144"/>
      <c r="H150" s="144"/>
      <c r="I150" s="104" t="s">
        <v>69</v>
      </c>
      <c r="L150" s="96" t="s">
        <v>162</v>
      </c>
    </row>
    <row r="151" spans="2:12" ht="18" customHeight="1">
      <c r="B151" s="183"/>
      <c r="C151" s="183"/>
      <c r="D151" s="183"/>
      <c r="E151" s="141" t="str">
        <f>Language!A54</f>
        <v>(Up to 8 evaporators)</v>
      </c>
      <c r="F151" s="141"/>
      <c r="G151" s="141"/>
      <c r="H151" s="141"/>
      <c r="I151" s="142"/>
      <c r="L151" s="99"/>
    </row>
    <row r="152" spans="2:12" ht="28.65" customHeight="1">
      <c r="B152" s="134" t="str">
        <f>Language!A48 &amp;" 1"</f>
        <v>Evaporator 1</v>
      </c>
      <c r="C152" s="135"/>
      <c r="D152" s="135"/>
      <c r="E152" s="135"/>
      <c r="F152" s="135"/>
      <c r="G152" s="135"/>
      <c r="H152" s="135"/>
      <c r="I152" s="136"/>
      <c r="L152" s="99"/>
    </row>
    <row r="153" spans="2:12" ht="28.65" customHeight="1">
      <c r="B153" s="180" t="str">
        <f>Language!$A$55</f>
        <v>Position of Evaporator</v>
      </c>
      <c r="C153" s="181"/>
      <c r="D153" s="181"/>
      <c r="E153" s="129" t="str">
        <f>Language!$A$56</f>
        <v>Front/Back/Right/left</v>
      </c>
      <c r="F153" s="130"/>
      <c r="G153" s="130"/>
      <c r="H153" s="130"/>
      <c r="I153" s="53" t="str">
        <f>Language!$A$21</f>
        <v>(Circle one)</v>
      </c>
      <c r="J153" s="224" t="str">
        <f>Language!$A$83</f>
        <v>Notes:</v>
      </c>
      <c r="K153" s="226"/>
      <c r="L153" s="96" t="s">
        <v>163</v>
      </c>
    </row>
    <row r="154" spans="2:12" ht="28.65" customHeight="1">
      <c r="B154" s="127" t="str">
        <f>B90</f>
        <v>Distance from the left wall</v>
      </c>
      <c r="C154" s="128"/>
      <c r="D154" s="128"/>
      <c r="E154" s="131" t="s">
        <v>57</v>
      </c>
      <c r="F154" s="132"/>
      <c r="G154" s="132"/>
      <c r="H154" s="133"/>
      <c r="I154" s="101" t="s">
        <v>13</v>
      </c>
      <c r="J154" s="243"/>
      <c r="K154" s="244"/>
      <c r="L154" s="96" t="s">
        <v>164</v>
      </c>
    </row>
    <row r="155" spans="2:12" ht="28.65" customHeight="1">
      <c r="B155" s="127" t="str">
        <f>Language!$A$57</f>
        <v>Distance from the front wall</v>
      </c>
      <c r="C155" s="128"/>
      <c r="D155" s="128"/>
      <c r="E155" s="131" t="s">
        <v>57</v>
      </c>
      <c r="F155" s="132"/>
      <c r="G155" s="132"/>
      <c r="H155" s="133"/>
      <c r="I155" s="102" t="s">
        <v>13</v>
      </c>
      <c r="J155" s="245"/>
      <c r="K155" s="246"/>
      <c r="L155" s="96" t="s">
        <v>165</v>
      </c>
    </row>
    <row r="156" spans="2:12" ht="28.65" customHeight="1">
      <c r="B156" s="124" t="str">
        <f>Language!A59</f>
        <v>Distance from the floor</v>
      </c>
      <c r="C156" s="125"/>
      <c r="D156" s="125"/>
      <c r="E156" s="131" t="s">
        <v>57</v>
      </c>
      <c r="F156" s="132"/>
      <c r="G156" s="132"/>
      <c r="H156" s="133"/>
      <c r="I156" s="102" t="s">
        <v>13</v>
      </c>
      <c r="J156" s="245"/>
      <c r="K156" s="246"/>
      <c r="L156" s="96" t="s">
        <v>166</v>
      </c>
    </row>
    <row r="157" spans="2:12" ht="28.65" customHeight="1">
      <c r="B157" s="127" t="str">
        <f>Language!A60</f>
        <v>Height (H)</v>
      </c>
      <c r="C157" s="128"/>
      <c r="D157" s="128"/>
      <c r="E157" s="131" t="s">
        <v>57</v>
      </c>
      <c r="F157" s="132"/>
      <c r="G157" s="132"/>
      <c r="H157" s="133"/>
      <c r="I157" s="102" t="s">
        <v>13</v>
      </c>
      <c r="J157" s="245"/>
      <c r="K157" s="246"/>
      <c r="L157" s="96" t="s">
        <v>167</v>
      </c>
    </row>
    <row r="158" spans="2:12" ht="28.65" customHeight="1">
      <c r="B158" s="127" t="str">
        <f>Language!A61</f>
        <v>Length (L)</v>
      </c>
      <c r="C158" s="128"/>
      <c r="D158" s="128"/>
      <c r="E158" s="131" t="s">
        <v>57</v>
      </c>
      <c r="F158" s="132"/>
      <c r="G158" s="132"/>
      <c r="H158" s="133"/>
      <c r="I158" s="102" t="s">
        <v>13</v>
      </c>
      <c r="J158" s="245"/>
      <c r="K158" s="246"/>
      <c r="L158" s="96" t="s">
        <v>168</v>
      </c>
    </row>
    <row r="159" spans="2:12" ht="28.65" customHeight="1">
      <c r="B159" s="127" t="str">
        <f>Language!A62</f>
        <v>Width (W)</v>
      </c>
      <c r="C159" s="128"/>
      <c r="D159" s="128"/>
      <c r="E159" s="131" t="s">
        <v>57</v>
      </c>
      <c r="F159" s="132"/>
      <c r="G159" s="132"/>
      <c r="H159" s="133"/>
      <c r="I159" s="102" t="s">
        <v>13</v>
      </c>
      <c r="J159" s="247"/>
      <c r="K159" s="248"/>
      <c r="L159" s="96" t="s">
        <v>169</v>
      </c>
    </row>
    <row r="160" spans="2:12" ht="28.65" customHeight="1">
      <c r="B160" s="134" t="str">
        <f>Language!A48 &amp; " 2"</f>
        <v>Evaporator 2</v>
      </c>
      <c r="C160" s="135"/>
      <c r="D160" s="135"/>
      <c r="E160" s="135"/>
      <c r="F160" s="135"/>
      <c r="G160" s="135"/>
      <c r="H160" s="135"/>
      <c r="I160" s="185"/>
      <c r="L160" s="99"/>
    </row>
    <row r="161" spans="2:12" ht="28.65" customHeight="1">
      <c r="B161" s="180" t="str">
        <f>$B$153</f>
        <v>Position of Evaporator</v>
      </c>
      <c r="C161" s="181"/>
      <c r="D161" s="181"/>
      <c r="E161" s="129" t="str">
        <f>Language!$A$56</f>
        <v>Front/Back/Right/left</v>
      </c>
      <c r="F161" s="130"/>
      <c r="G161" s="130"/>
      <c r="H161" s="130"/>
      <c r="I161" s="53" t="str">
        <f>Language!$A$21</f>
        <v>(Circle one)</v>
      </c>
      <c r="J161" s="224" t="str">
        <f>Language!$A$83</f>
        <v>Notes:</v>
      </c>
      <c r="K161" s="226"/>
      <c r="L161" s="96" t="s">
        <v>170</v>
      </c>
    </row>
    <row r="162" spans="2:12" ht="28.65" customHeight="1">
      <c r="B162" s="127" t="str">
        <f>$B$154</f>
        <v>Distance from the left wall</v>
      </c>
      <c r="C162" s="128"/>
      <c r="D162" s="128"/>
      <c r="E162" s="131" t="s">
        <v>57</v>
      </c>
      <c r="F162" s="132"/>
      <c r="G162" s="132"/>
      <c r="H162" s="133"/>
      <c r="I162" s="46" t="s">
        <v>13</v>
      </c>
      <c r="J162" s="243"/>
      <c r="K162" s="244"/>
      <c r="L162" s="96" t="s">
        <v>171</v>
      </c>
    </row>
    <row r="163" spans="2:12" ht="28.65" customHeight="1">
      <c r="B163" s="127" t="str">
        <f>$B$155</f>
        <v>Distance from the front wall</v>
      </c>
      <c r="C163" s="128"/>
      <c r="D163" s="128"/>
      <c r="E163" s="131" t="s">
        <v>57</v>
      </c>
      <c r="F163" s="132"/>
      <c r="G163" s="132"/>
      <c r="H163" s="133"/>
      <c r="I163" s="46" t="s">
        <v>13</v>
      </c>
      <c r="J163" s="245"/>
      <c r="K163" s="246"/>
      <c r="L163" s="96" t="s">
        <v>172</v>
      </c>
    </row>
    <row r="164" spans="2:12" ht="28.65" customHeight="1">
      <c r="B164" s="124" t="str">
        <f>$B$156</f>
        <v>Distance from the floor</v>
      </c>
      <c r="C164" s="125"/>
      <c r="D164" s="125"/>
      <c r="E164" s="131" t="s">
        <v>57</v>
      </c>
      <c r="F164" s="132"/>
      <c r="G164" s="132"/>
      <c r="H164" s="133"/>
      <c r="I164" s="46" t="s">
        <v>13</v>
      </c>
      <c r="J164" s="245"/>
      <c r="K164" s="246"/>
      <c r="L164" s="96" t="s">
        <v>173</v>
      </c>
    </row>
    <row r="165" spans="2:12" ht="28.65" customHeight="1">
      <c r="B165" s="127" t="str">
        <f>$B$157</f>
        <v>Height (H)</v>
      </c>
      <c r="C165" s="128"/>
      <c r="D165" s="128"/>
      <c r="E165" s="131" t="s">
        <v>57</v>
      </c>
      <c r="F165" s="132"/>
      <c r="G165" s="132"/>
      <c r="H165" s="133"/>
      <c r="I165" s="46" t="s">
        <v>13</v>
      </c>
      <c r="J165" s="245"/>
      <c r="K165" s="246"/>
      <c r="L165" s="96" t="s">
        <v>174</v>
      </c>
    </row>
    <row r="166" spans="2:12" ht="28.65" customHeight="1">
      <c r="B166" s="127" t="str">
        <f>$B$158</f>
        <v>Length (L)</v>
      </c>
      <c r="C166" s="128"/>
      <c r="D166" s="128"/>
      <c r="E166" s="131" t="s">
        <v>57</v>
      </c>
      <c r="F166" s="132"/>
      <c r="G166" s="132"/>
      <c r="H166" s="133"/>
      <c r="I166" s="46" t="s">
        <v>13</v>
      </c>
      <c r="J166" s="245"/>
      <c r="K166" s="246"/>
      <c r="L166" s="96" t="s">
        <v>175</v>
      </c>
    </row>
    <row r="167" spans="2:12" ht="28.65" customHeight="1">
      <c r="B167" s="127" t="str">
        <f>$B$159</f>
        <v>Width (W)</v>
      </c>
      <c r="C167" s="128"/>
      <c r="D167" s="128"/>
      <c r="E167" s="131" t="s">
        <v>57</v>
      </c>
      <c r="F167" s="132"/>
      <c r="G167" s="132"/>
      <c r="H167" s="133"/>
      <c r="I167" s="46" t="s">
        <v>13</v>
      </c>
      <c r="J167" s="247"/>
      <c r="K167" s="248"/>
      <c r="L167" s="96" t="s">
        <v>176</v>
      </c>
    </row>
    <row r="168" spans="2:12" ht="28.65" customHeight="1">
      <c r="B168" s="134" t="str">
        <f>Language!A48 &amp; " 3"</f>
        <v>Evaporator 3</v>
      </c>
      <c r="C168" s="135"/>
      <c r="D168" s="135"/>
      <c r="E168" s="135"/>
      <c r="F168" s="135"/>
      <c r="G168" s="135"/>
      <c r="H168" s="135"/>
      <c r="I168" s="136"/>
      <c r="L168" s="96"/>
    </row>
    <row r="169" spans="2:12" ht="28.65" customHeight="1">
      <c r="B169" s="180" t="str">
        <f>$B$153</f>
        <v>Position of Evaporator</v>
      </c>
      <c r="C169" s="181"/>
      <c r="D169" s="181"/>
      <c r="E169" s="129" t="str">
        <f>Language!$A$56</f>
        <v>Front/Back/Right/left</v>
      </c>
      <c r="F169" s="130"/>
      <c r="G169" s="130"/>
      <c r="H169" s="130"/>
      <c r="I169" s="53" t="str">
        <f>Language!$A$21</f>
        <v>(Circle one)</v>
      </c>
      <c r="J169" s="224" t="str">
        <f>Language!$A$83</f>
        <v>Notes:</v>
      </c>
      <c r="K169" s="226"/>
      <c r="L169" s="96"/>
    </row>
    <row r="170" spans="2:12" ht="28.65" customHeight="1">
      <c r="B170" s="127" t="str">
        <f>$B$154</f>
        <v>Distance from the left wall</v>
      </c>
      <c r="C170" s="128"/>
      <c r="D170" s="128"/>
      <c r="E170" s="131" t="s">
        <v>57</v>
      </c>
      <c r="F170" s="132"/>
      <c r="G170" s="132"/>
      <c r="H170" s="133"/>
      <c r="I170" s="45" t="s">
        <v>13</v>
      </c>
      <c r="J170" s="243"/>
      <c r="K170" s="244"/>
      <c r="L170" s="96"/>
    </row>
    <row r="171" spans="2:12" ht="28.65" customHeight="1">
      <c r="B171" s="127" t="str">
        <f>$B$155</f>
        <v>Distance from the front wall</v>
      </c>
      <c r="C171" s="128"/>
      <c r="D171" s="128"/>
      <c r="E171" s="131" t="s">
        <v>57</v>
      </c>
      <c r="F171" s="132"/>
      <c r="G171" s="132"/>
      <c r="H171" s="133"/>
      <c r="I171" s="45" t="s">
        <v>13</v>
      </c>
      <c r="J171" s="245"/>
      <c r="K171" s="246"/>
      <c r="L171" s="96"/>
    </row>
    <row r="172" spans="2:12" ht="28.65" customHeight="1">
      <c r="B172" s="124" t="str">
        <f>$B$156</f>
        <v>Distance from the floor</v>
      </c>
      <c r="C172" s="125"/>
      <c r="D172" s="125"/>
      <c r="E172" s="131" t="s">
        <v>57</v>
      </c>
      <c r="F172" s="132"/>
      <c r="G172" s="132"/>
      <c r="H172" s="133"/>
      <c r="I172" s="45" t="s">
        <v>13</v>
      </c>
      <c r="J172" s="245"/>
      <c r="K172" s="246"/>
      <c r="L172" s="96"/>
    </row>
    <row r="173" spans="2:12" ht="28.65" customHeight="1">
      <c r="B173" s="127" t="str">
        <f>$B$157</f>
        <v>Height (H)</v>
      </c>
      <c r="C173" s="128"/>
      <c r="D173" s="128"/>
      <c r="E173" s="131" t="s">
        <v>57</v>
      </c>
      <c r="F173" s="132"/>
      <c r="G173" s="132"/>
      <c r="H173" s="133"/>
      <c r="I173" s="45" t="s">
        <v>13</v>
      </c>
      <c r="J173" s="245"/>
      <c r="K173" s="246"/>
      <c r="L173" s="96"/>
    </row>
    <row r="174" spans="2:12" ht="28.65" customHeight="1">
      <c r="B174" s="127" t="str">
        <f>$B$158</f>
        <v>Length (L)</v>
      </c>
      <c r="C174" s="128"/>
      <c r="D174" s="128"/>
      <c r="E174" s="131" t="s">
        <v>57</v>
      </c>
      <c r="F174" s="132"/>
      <c r="G174" s="132"/>
      <c r="H174" s="133"/>
      <c r="I174" s="45" t="s">
        <v>13</v>
      </c>
      <c r="J174" s="245"/>
      <c r="K174" s="246"/>
      <c r="L174" s="96"/>
    </row>
    <row r="175" spans="2:12" ht="28.65" customHeight="1">
      <c r="B175" s="127" t="str">
        <f>$B$159</f>
        <v>Width (W)</v>
      </c>
      <c r="C175" s="128"/>
      <c r="D175" s="128"/>
      <c r="E175" s="131" t="s">
        <v>57</v>
      </c>
      <c r="F175" s="132"/>
      <c r="G175" s="132"/>
      <c r="H175" s="133"/>
      <c r="I175" s="45" t="s">
        <v>13</v>
      </c>
      <c r="J175" s="247"/>
      <c r="K175" s="248"/>
      <c r="L175" s="96"/>
    </row>
    <row r="176" spans="2:12" ht="28.65" customHeight="1">
      <c r="B176" s="134" t="str">
        <f>Language!A48 &amp; " 4"</f>
        <v>Evaporator 4</v>
      </c>
      <c r="C176" s="135"/>
      <c r="D176" s="135"/>
      <c r="E176" s="135"/>
      <c r="F176" s="135"/>
      <c r="G176" s="135"/>
      <c r="H176" s="135"/>
      <c r="I176" s="136"/>
      <c r="L176" s="96"/>
    </row>
    <row r="177" spans="2:12" ht="28.65" customHeight="1">
      <c r="B177" s="180" t="str">
        <f>$B$153</f>
        <v>Position of Evaporator</v>
      </c>
      <c r="C177" s="181"/>
      <c r="D177" s="181"/>
      <c r="E177" s="129" t="str">
        <f>Language!$A$56</f>
        <v>Front/Back/Right/left</v>
      </c>
      <c r="F177" s="130"/>
      <c r="G177" s="130"/>
      <c r="H177" s="130"/>
      <c r="I177" s="53" t="str">
        <f>Language!$A$21</f>
        <v>(Circle one)</v>
      </c>
      <c r="J177" s="224" t="str">
        <f>Language!$A$83</f>
        <v>Notes:</v>
      </c>
      <c r="K177" s="226"/>
      <c r="L177" s="96"/>
    </row>
    <row r="178" spans="2:12" ht="28.65" customHeight="1">
      <c r="B178" s="127" t="str">
        <f>$B$154</f>
        <v>Distance from the left wall</v>
      </c>
      <c r="C178" s="128"/>
      <c r="D178" s="128"/>
      <c r="E178" s="131" t="s">
        <v>57</v>
      </c>
      <c r="F178" s="132"/>
      <c r="G178" s="132"/>
      <c r="H178" s="133"/>
      <c r="I178" s="45" t="s">
        <v>13</v>
      </c>
      <c r="J178" s="243"/>
      <c r="K178" s="244"/>
      <c r="L178" s="96"/>
    </row>
    <row r="179" spans="2:12" ht="28.65" customHeight="1">
      <c r="B179" s="127" t="str">
        <f>$B$155</f>
        <v>Distance from the front wall</v>
      </c>
      <c r="C179" s="128"/>
      <c r="D179" s="128"/>
      <c r="E179" s="131" t="s">
        <v>57</v>
      </c>
      <c r="F179" s="132"/>
      <c r="G179" s="132"/>
      <c r="H179" s="133"/>
      <c r="I179" s="45" t="s">
        <v>13</v>
      </c>
      <c r="J179" s="245"/>
      <c r="K179" s="246"/>
      <c r="L179" s="96"/>
    </row>
    <row r="180" spans="2:12" ht="28.65" customHeight="1">
      <c r="B180" s="124" t="str">
        <f>$B$156</f>
        <v>Distance from the floor</v>
      </c>
      <c r="C180" s="125"/>
      <c r="D180" s="125"/>
      <c r="E180" s="131" t="s">
        <v>57</v>
      </c>
      <c r="F180" s="132"/>
      <c r="G180" s="132"/>
      <c r="H180" s="133"/>
      <c r="I180" s="45" t="s">
        <v>13</v>
      </c>
      <c r="J180" s="245"/>
      <c r="K180" s="246"/>
      <c r="L180" s="96"/>
    </row>
    <row r="181" spans="2:12" ht="28.65" customHeight="1">
      <c r="B181" s="127" t="str">
        <f>$B$157</f>
        <v>Height (H)</v>
      </c>
      <c r="C181" s="128"/>
      <c r="D181" s="128"/>
      <c r="E181" s="131" t="s">
        <v>57</v>
      </c>
      <c r="F181" s="132"/>
      <c r="G181" s="132"/>
      <c r="H181" s="133"/>
      <c r="I181" s="45" t="s">
        <v>13</v>
      </c>
      <c r="J181" s="245"/>
      <c r="K181" s="246"/>
      <c r="L181" s="96"/>
    </row>
    <row r="182" spans="2:12" ht="28.65" customHeight="1">
      <c r="B182" s="127" t="str">
        <f>$B$158</f>
        <v>Length (L)</v>
      </c>
      <c r="C182" s="128"/>
      <c r="D182" s="128"/>
      <c r="E182" s="131" t="s">
        <v>57</v>
      </c>
      <c r="F182" s="132"/>
      <c r="G182" s="132"/>
      <c r="H182" s="133"/>
      <c r="I182" s="45" t="s">
        <v>13</v>
      </c>
      <c r="J182" s="245"/>
      <c r="K182" s="246"/>
      <c r="L182" s="96"/>
    </row>
    <row r="183" spans="2:12" ht="28.65" customHeight="1">
      <c r="B183" s="127" t="str">
        <f>$B$159</f>
        <v>Width (W)</v>
      </c>
      <c r="C183" s="128"/>
      <c r="D183" s="128"/>
      <c r="E183" s="131" t="s">
        <v>57</v>
      </c>
      <c r="F183" s="132"/>
      <c r="G183" s="132"/>
      <c r="H183" s="133"/>
      <c r="I183" s="45" t="s">
        <v>13</v>
      </c>
      <c r="J183" s="247"/>
      <c r="K183" s="248"/>
      <c r="L183" s="96"/>
    </row>
    <row r="184" spans="2:12" ht="28.65" customHeight="1">
      <c r="B184" s="134" t="str">
        <f>Language!A48 &amp; " 5"</f>
        <v>Evaporator 5</v>
      </c>
      <c r="C184" s="135"/>
      <c r="D184" s="135"/>
      <c r="E184" s="135"/>
      <c r="F184" s="135"/>
      <c r="G184" s="135"/>
      <c r="H184" s="135"/>
      <c r="I184" s="136"/>
      <c r="L184" s="96"/>
    </row>
    <row r="185" spans="2:12" ht="28.65" customHeight="1">
      <c r="B185" s="180" t="str">
        <f>$B$153</f>
        <v>Position of Evaporator</v>
      </c>
      <c r="C185" s="181"/>
      <c r="D185" s="181"/>
      <c r="E185" s="129" t="str">
        <f>Language!$A$56</f>
        <v>Front/Back/Right/left</v>
      </c>
      <c r="F185" s="130"/>
      <c r="G185" s="130"/>
      <c r="H185" s="130"/>
      <c r="I185" s="53" t="str">
        <f>Language!$A$21</f>
        <v>(Circle one)</v>
      </c>
      <c r="J185" s="224" t="str">
        <f>Language!$A$83</f>
        <v>Notes:</v>
      </c>
      <c r="K185" s="226"/>
      <c r="L185" s="96"/>
    </row>
    <row r="186" spans="2:12" ht="28.65" customHeight="1">
      <c r="B186" s="127" t="str">
        <f>$B$154</f>
        <v>Distance from the left wall</v>
      </c>
      <c r="C186" s="128"/>
      <c r="D186" s="128"/>
      <c r="E186" s="131" t="s">
        <v>57</v>
      </c>
      <c r="F186" s="132"/>
      <c r="G186" s="132"/>
      <c r="H186" s="133"/>
      <c r="I186" s="45" t="s">
        <v>13</v>
      </c>
      <c r="J186" s="243"/>
      <c r="K186" s="244"/>
      <c r="L186" s="96"/>
    </row>
    <row r="187" spans="2:12" ht="28.65" customHeight="1">
      <c r="B187" s="127" t="str">
        <f>$B$155</f>
        <v>Distance from the front wall</v>
      </c>
      <c r="C187" s="128"/>
      <c r="D187" s="128"/>
      <c r="E187" s="131" t="s">
        <v>57</v>
      </c>
      <c r="F187" s="132"/>
      <c r="G187" s="132"/>
      <c r="H187" s="133"/>
      <c r="I187" s="45" t="s">
        <v>13</v>
      </c>
      <c r="J187" s="245"/>
      <c r="K187" s="246"/>
      <c r="L187" s="96"/>
    </row>
    <row r="188" spans="2:12" ht="28.65" customHeight="1">
      <c r="B188" s="124" t="str">
        <f>$B$156</f>
        <v>Distance from the floor</v>
      </c>
      <c r="C188" s="125"/>
      <c r="D188" s="125"/>
      <c r="E188" s="131" t="s">
        <v>57</v>
      </c>
      <c r="F188" s="132"/>
      <c r="G188" s="132"/>
      <c r="H188" s="133"/>
      <c r="I188" s="45" t="s">
        <v>13</v>
      </c>
      <c r="J188" s="245"/>
      <c r="K188" s="246"/>
      <c r="L188" s="96"/>
    </row>
    <row r="189" spans="2:12" ht="28.65" customHeight="1">
      <c r="B189" s="127" t="str">
        <f>$B$157</f>
        <v>Height (H)</v>
      </c>
      <c r="C189" s="128"/>
      <c r="D189" s="128"/>
      <c r="E189" s="131" t="s">
        <v>57</v>
      </c>
      <c r="F189" s="132"/>
      <c r="G189" s="132"/>
      <c r="H189" s="133"/>
      <c r="I189" s="45" t="s">
        <v>13</v>
      </c>
      <c r="J189" s="245"/>
      <c r="K189" s="246"/>
      <c r="L189" s="96"/>
    </row>
    <row r="190" spans="2:12" ht="28.65" customHeight="1">
      <c r="B190" s="127" t="str">
        <f>$B$158</f>
        <v>Length (L)</v>
      </c>
      <c r="C190" s="128"/>
      <c r="D190" s="128"/>
      <c r="E190" s="131" t="s">
        <v>57</v>
      </c>
      <c r="F190" s="132"/>
      <c r="G190" s="132"/>
      <c r="H190" s="133"/>
      <c r="I190" s="45" t="s">
        <v>13</v>
      </c>
      <c r="J190" s="245"/>
      <c r="K190" s="246"/>
      <c r="L190" s="96"/>
    </row>
    <row r="191" spans="2:12" ht="28.65" customHeight="1">
      <c r="B191" s="127" t="str">
        <f>$B$159</f>
        <v>Width (W)</v>
      </c>
      <c r="C191" s="128"/>
      <c r="D191" s="128"/>
      <c r="E191" s="131" t="s">
        <v>57</v>
      </c>
      <c r="F191" s="132"/>
      <c r="G191" s="132"/>
      <c r="H191" s="133"/>
      <c r="I191" s="45" t="s">
        <v>13</v>
      </c>
      <c r="J191" s="247"/>
      <c r="K191" s="248"/>
      <c r="L191" s="96"/>
    </row>
    <row r="192" spans="2:12" ht="28.65" customHeight="1">
      <c r="B192" s="134" t="str">
        <f>Language!A48 &amp; " 6"</f>
        <v>Evaporator 6</v>
      </c>
      <c r="C192" s="135"/>
      <c r="D192" s="135"/>
      <c r="E192" s="135"/>
      <c r="F192" s="135"/>
      <c r="G192" s="135"/>
      <c r="H192" s="135"/>
      <c r="I192" s="136"/>
      <c r="L192" s="96"/>
    </row>
    <row r="193" spans="2:12" ht="28.65" customHeight="1">
      <c r="B193" s="180" t="str">
        <f>$B$153</f>
        <v>Position of Evaporator</v>
      </c>
      <c r="C193" s="181"/>
      <c r="D193" s="181"/>
      <c r="E193" s="129" t="str">
        <f>Language!$A$56</f>
        <v>Front/Back/Right/left</v>
      </c>
      <c r="F193" s="130"/>
      <c r="G193" s="130"/>
      <c r="H193" s="130"/>
      <c r="I193" s="53" t="str">
        <f>Language!$A$21</f>
        <v>(Circle one)</v>
      </c>
      <c r="J193" s="224" t="str">
        <f>Language!$A$83</f>
        <v>Notes:</v>
      </c>
      <c r="K193" s="226"/>
      <c r="L193" s="96"/>
    </row>
    <row r="194" spans="2:12" ht="28.65" customHeight="1">
      <c r="B194" s="127" t="str">
        <f>$B$154</f>
        <v>Distance from the left wall</v>
      </c>
      <c r="C194" s="128"/>
      <c r="D194" s="128"/>
      <c r="E194" s="131" t="s">
        <v>57</v>
      </c>
      <c r="F194" s="132"/>
      <c r="G194" s="132"/>
      <c r="H194" s="133"/>
      <c r="I194" s="45" t="s">
        <v>13</v>
      </c>
      <c r="J194" s="243"/>
      <c r="K194" s="244"/>
      <c r="L194" s="96"/>
    </row>
    <row r="195" spans="2:12" ht="28.65" customHeight="1">
      <c r="B195" s="127" t="str">
        <f>$B$155</f>
        <v>Distance from the front wall</v>
      </c>
      <c r="C195" s="128"/>
      <c r="D195" s="128"/>
      <c r="E195" s="131" t="s">
        <v>57</v>
      </c>
      <c r="F195" s="132"/>
      <c r="G195" s="132"/>
      <c r="H195" s="133"/>
      <c r="I195" s="45" t="s">
        <v>13</v>
      </c>
      <c r="J195" s="245"/>
      <c r="K195" s="246"/>
      <c r="L195" s="96"/>
    </row>
    <row r="196" spans="2:12" ht="28.65" customHeight="1">
      <c r="B196" s="124" t="str">
        <f>$B$156</f>
        <v>Distance from the floor</v>
      </c>
      <c r="C196" s="125"/>
      <c r="D196" s="125"/>
      <c r="E196" s="131" t="s">
        <v>57</v>
      </c>
      <c r="F196" s="132"/>
      <c r="G196" s="132"/>
      <c r="H196" s="133"/>
      <c r="I196" s="45" t="s">
        <v>13</v>
      </c>
      <c r="J196" s="245"/>
      <c r="K196" s="246"/>
      <c r="L196" s="96"/>
    </row>
    <row r="197" spans="2:12" ht="28.65" customHeight="1">
      <c r="B197" s="127" t="str">
        <f>$B$157</f>
        <v>Height (H)</v>
      </c>
      <c r="C197" s="128"/>
      <c r="D197" s="128"/>
      <c r="E197" s="131" t="s">
        <v>57</v>
      </c>
      <c r="F197" s="132"/>
      <c r="G197" s="132"/>
      <c r="H197" s="133"/>
      <c r="I197" s="45" t="s">
        <v>13</v>
      </c>
      <c r="J197" s="245"/>
      <c r="K197" s="246"/>
      <c r="L197" s="96"/>
    </row>
    <row r="198" spans="2:12" ht="28.65" customHeight="1">
      <c r="B198" s="127" t="str">
        <f>$B$158</f>
        <v>Length (L)</v>
      </c>
      <c r="C198" s="128"/>
      <c r="D198" s="128"/>
      <c r="E198" s="131" t="s">
        <v>57</v>
      </c>
      <c r="F198" s="132"/>
      <c r="G198" s="132"/>
      <c r="H198" s="133"/>
      <c r="I198" s="45" t="s">
        <v>13</v>
      </c>
      <c r="J198" s="245"/>
      <c r="K198" s="246"/>
      <c r="L198" s="96"/>
    </row>
    <row r="199" spans="2:12" ht="28.65" customHeight="1">
      <c r="B199" s="127" t="str">
        <f>$B$159</f>
        <v>Width (W)</v>
      </c>
      <c r="C199" s="128"/>
      <c r="D199" s="128"/>
      <c r="E199" s="131" t="s">
        <v>57</v>
      </c>
      <c r="F199" s="132"/>
      <c r="G199" s="132"/>
      <c r="H199" s="133"/>
      <c r="I199" s="45" t="s">
        <v>13</v>
      </c>
      <c r="J199" s="247"/>
      <c r="K199" s="248"/>
      <c r="L199" s="96"/>
    </row>
    <row r="200" spans="2:12" ht="28.65" customHeight="1">
      <c r="B200" s="134" t="str">
        <f>Language!A48 &amp; " 7"</f>
        <v>Evaporator 7</v>
      </c>
      <c r="C200" s="135"/>
      <c r="D200" s="135"/>
      <c r="E200" s="135"/>
      <c r="F200" s="135"/>
      <c r="G200" s="135"/>
      <c r="H200" s="135"/>
      <c r="I200" s="136"/>
      <c r="L200" s="96"/>
    </row>
    <row r="201" spans="2:12" ht="28.65" customHeight="1">
      <c r="B201" s="180" t="str">
        <f>$B$153</f>
        <v>Position of Evaporator</v>
      </c>
      <c r="C201" s="181"/>
      <c r="D201" s="181"/>
      <c r="E201" s="129" t="str">
        <f>Language!$A$56</f>
        <v>Front/Back/Right/left</v>
      </c>
      <c r="F201" s="130"/>
      <c r="G201" s="130"/>
      <c r="H201" s="130"/>
      <c r="I201" s="53" t="str">
        <f>Language!$A$21</f>
        <v>(Circle one)</v>
      </c>
      <c r="J201" s="224" t="str">
        <f>Language!$A$83</f>
        <v>Notes:</v>
      </c>
      <c r="K201" s="226"/>
      <c r="L201" s="96"/>
    </row>
    <row r="202" spans="2:12" ht="28.65" customHeight="1">
      <c r="B202" s="127" t="str">
        <f>$B$154</f>
        <v>Distance from the left wall</v>
      </c>
      <c r="C202" s="128"/>
      <c r="D202" s="128"/>
      <c r="E202" s="131" t="s">
        <v>57</v>
      </c>
      <c r="F202" s="132"/>
      <c r="G202" s="132"/>
      <c r="H202" s="133"/>
      <c r="I202" s="45" t="s">
        <v>13</v>
      </c>
      <c r="J202" s="243"/>
      <c r="K202" s="244"/>
      <c r="L202" s="96"/>
    </row>
    <row r="203" spans="2:12" ht="28.65" customHeight="1">
      <c r="B203" s="127" t="str">
        <f>$B$155</f>
        <v>Distance from the front wall</v>
      </c>
      <c r="C203" s="128"/>
      <c r="D203" s="128"/>
      <c r="E203" s="131" t="s">
        <v>57</v>
      </c>
      <c r="F203" s="132"/>
      <c r="G203" s="132"/>
      <c r="H203" s="133"/>
      <c r="I203" s="45" t="s">
        <v>13</v>
      </c>
      <c r="J203" s="245"/>
      <c r="K203" s="246"/>
      <c r="L203" s="96"/>
    </row>
    <row r="204" spans="2:12" ht="28.65" customHeight="1">
      <c r="B204" s="124" t="str">
        <f>$B$156</f>
        <v>Distance from the floor</v>
      </c>
      <c r="C204" s="125"/>
      <c r="D204" s="125"/>
      <c r="E204" s="131" t="s">
        <v>57</v>
      </c>
      <c r="F204" s="132"/>
      <c r="G204" s="132"/>
      <c r="H204" s="133"/>
      <c r="I204" s="45" t="s">
        <v>13</v>
      </c>
      <c r="J204" s="245"/>
      <c r="K204" s="246"/>
      <c r="L204" s="96"/>
    </row>
    <row r="205" spans="2:12" ht="28.65" customHeight="1">
      <c r="B205" s="127" t="str">
        <f>$B$157</f>
        <v>Height (H)</v>
      </c>
      <c r="C205" s="128"/>
      <c r="D205" s="128"/>
      <c r="E205" s="131" t="s">
        <v>57</v>
      </c>
      <c r="F205" s="132"/>
      <c r="G205" s="132"/>
      <c r="H205" s="133"/>
      <c r="I205" s="45" t="s">
        <v>13</v>
      </c>
      <c r="J205" s="245"/>
      <c r="K205" s="246"/>
      <c r="L205" s="96"/>
    </row>
    <row r="206" spans="2:12" ht="28.65" customHeight="1">
      <c r="B206" s="127" t="str">
        <f>$B$158</f>
        <v>Length (L)</v>
      </c>
      <c r="C206" s="128"/>
      <c r="D206" s="128"/>
      <c r="E206" s="131" t="s">
        <v>57</v>
      </c>
      <c r="F206" s="132"/>
      <c r="G206" s="132"/>
      <c r="H206" s="133"/>
      <c r="I206" s="45" t="s">
        <v>13</v>
      </c>
      <c r="J206" s="245"/>
      <c r="K206" s="246"/>
      <c r="L206" s="96"/>
    </row>
    <row r="207" spans="2:12" ht="28.65" customHeight="1">
      <c r="B207" s="127" t="str">
        <f>$B$159</f>
        <v>Width (W)</v>
      </c>
      <c r="C207" s="128"/>
      <c r="D207" s="128"/>
      <c r="E207" s="131" t="s">
        <v>57</v>
      </c>
      <c r="F207" s="132"/>
      <c r="G207" s="132"/>
      <c r="H207" s="133"/>
      <c r="I207" s="45" t="s">
        <v>13</v>
      </c>
      <c r="J207" s="247"/>
      <c r="K207" s="248"/>
      <c r="L207" s="96"/>
    </row>
    <row r="208" spans="2:12" ht="28.65" customHeight="1">
      <c r="B208" s="134" t="str">
        <f>Language!A48 &amp; " 8"</f>
        <v>Evaporator 8</v>
      </c>
      <c r="C208" s="135"/>
      <c r="D208" s="135"/>
      <c r="E208" s="135"/>
      <c r="F208" s="135"/>
      <c r="G208" s="135"/>
      <c r="H208" s="135"/>
      <c r="I208" s="136"/>
      <c r="L208" s="96"/>
    </row>
    <row r="209" spans="2:12" ht="28.65" customHeight="1">
      <c r="B209" s="180" t="str">
        <f>$B$153</f>
        <v>Position of Evaporator</v>
      </c>
      <c r="C209" s="181"/>
      <c r="D209" s="181"/>
      <c r="E209" s="129" t="str">
        <f>Language!$A$56</f>
        <v>Front/Back/Right/left</v>
      </c>
      <c r="F209" s="130"/>
      <c r="G209" s="130"/>
      <c r="H209" s="130"/>
      <c r="I209" s="53" t="str">
        <f>Language!$A$21</f>
        <v>(Circle one)</v>
      </c>
      <c r="J209" s="224" t="str">
        <f>Language!$A$83</f>
        <v>Notes:</v>
      </c>
      <c r="K209" s="226"/>
      <c r="L209" s="96"/>
    </row>
    <row r="210" spans="2:12" ht="28.65" customHeight="1">
      <c r="B210" s="127" t="str">
        <f>$B$154</f>
        <v>Distance from the left wall</v>
      </c>
      <c r="C210" s="128"/>
      <c r="D210" s="128"/>
      <c r="E210" s="131" t="s">
        <v>57</v>
      </c>
      <c r="F210" s="132"/>
      <c r="G210" s="132"/>
      <c r="H210" s="133"/>
      <c r="I210" s="45" t="s">
        <v>13</v>
      </c>
      <c r="J210" s="243"/>
      <c r="K210" s="244"/>
      <c r="L210" s="96"/>
    </row>
    <row r="211" spans="2:12" ht="28.65" customHeight="1">
      <c r="B211" s="127" t="str">
        <f>$B$155</f>
        <v>Distance from the front wall</v>
      </c>
      <c r="C211" s="128"/>
      <c r="D211" s="128"/>
      <c r="E211" s="131" t="s">
        <v>57</v>
      </c>
      <c r="F211" s="132"/>
      <c r="G211" s="132"/>
      <c r="H211" s="133"/>
      <c r="I211" s="45" t="s">
        <v>13</v>
      </c>
      <c r="J211" s="245"/>
      <c r="K211" s="246"/>
      <c r="L211" s="96"/>
    </row>
    <row r="212" spans="2:12" ht="28.65" customHeight="1">
      <c r="B212" s="124" t="str">
        <f>$B$156</f>
        <v>Distance from the floor</v>
      </c>
      <c r="C212" s="125"/>
      <c r="D212" s="125"/>
      <c r="E212" s="131" t="s">
        <v>57</v>
      </c>
      <c r="F212" s="132"/>
      <c r="G212" s="132"/>
      <c r="H212" s="133"/>
      <c r="I212" s="45" t="s">
        <v>13</v>
      </c>
      <c r="J212" s="245"/>
      <c r="K212" s="246"/>
      <c r="L212" s="96"/>
    </row>
    <row r="213" spans="2:12" ht="28.65" customHeight="1">
      <c r="B213" s="127" t="str">
        <f>$B$157</f>
        <v>Height (H)</v>
      </c>
      <c r="C213" s="128"/>
      <c r="D213" s="128"/>
      <c r="E213" s="131" t="s">
        <v>57</v>
      </c>
      <c r="F213" s="132"/>
      <c r="G213" s="132"/>
      <c r="H213" s="133"/>
      <c r="I213" s="45" t="s">
        <v>13</v>
      </c>
      <c r="J213" s="245"/>
      <c r="K213" s="246"/>
      <c r="L213" s="96"/>
    </row>
    <row r="214" spans="2:12" ht="28.65" customHeight="1">
      <c r="B214" s="127" t="str">
        <f>$B$158</f>
        <v>Length (L)</v>
      </c>
      <c r="C214" s="128"/>
      <c r="D214" s="128"/>
      <c r="E214" s="131" t="s">
        <v>57</v>
      </c>
      <c r="F214" s="132"/>
      <c r="G214" s="132"/>
      <c r="H214" s="133"/>
      <c r="I214" s="45" t="s">
        <v>13</v>
      </c>
      <c r="J214" s="245"/>
      <c r="K214" s="246"/>
      <c r="L214" s="96"/>
    </row>
    <row r="215" spans="2:12" ht="28.65" customHeight="1" thickBot="1">
      <c r="B215" s="127" t="str">
        <f>$B$159</f>
        <v>Width (W)</v>
      </c>
      <c r="C215" s="128"/>
      <c r="D215" s="128"/>
      <c r="E215" s="256" t="s">
        <v>57</v>
      </c>
      <c r="F215" s="257"/>
      <c r="G215" s="257"/>
      <c r="H215" s="258"/>
      <c r="I215" s="103" t="s">
        <v>13</v>
      </c>
      <c r="J215" s="247"/>
      <c r="K215" s="248"/>
      <c r="L215" s="96"/>
    </row>
    <row r="216" spans="2:12">
      <c r="L216" s="96"/>
    </row>
    <row r="217" spans="2:12">
      <c r="L217" s="96"/>
    </row>
    <row r="218" spans="2:12">
      <c r="L218" s="96"/>
    </row>
    <row r="220" spans="2:12" ht="18" customHeight="1">
      <c r="B220" s="140" t="str">
        <f>Language!A63</f>
        <v>B3. Shelves</v>
      </c>
      <c r="C220" s="140"/>
      <c r="D220" s="140"/>
    </row>
    <row r="221" spans="2:12" ht="18" customHeight="1">
      <c r="B221" s="139" t="str">
        <f>Language!A64</f>
        <v>This part should be ignored when there is no any shelf</v>
      </c>
      <c r="C221" s="139"/>
      <c r="D221" s="139"/>
      <c r="E221" s="139"/>
      <c r="F221" s="139"/>
      <c r="G221" s="139"/>
      <c r="H221" s="139"/>
      <c r="I221" s="139"/>
      <c r="J221" s="139"/>
    </row>
    <row r="222" spans="2:12" ht="18" customHeight="1">
      <c r="B222" s="249" t="str">
        <f>Language!A65</f>
        <v>(Example)</v>
      </c>
      <c r="C222" s="249"/>
      <c r="D222" s="249"/>
      <c r="E222" s="249"/>
    </row>
    <row r="223" spans="2:12" ht="18" customHeight="1"/>
    <row r="226" spans="5:11">
      <c r="E226" s="14">
        <v>1</v>
      </c>
    </row>
    <row r="229" spans="5:11">
      <c r="E229" s="14">
        <v>2</v>
      </c>
    </row>
    <row r="230" spans="5:11" ht="14.4" customHeight="1">
      <c r="G230" s="13"/>
      <c r="H230" s="13"/>
      <c r="I230" s="14"/>
      <c r="J230" s="14"/>
    </row>
    <row r="231" spans="5:11" ht="14.4" customHeight="1">
      <c r="E231" s="139" t="str">
        <f>Language!A66</f>
        <v>Distance between racks</v>
      </c>
      <c r="F231" s="139"/>
      <c r="G231" s="139"/>
      <c r="H231" s="139"/>
      <c r="I231" s="107" t="str">
        <f>Language!A84</f>
        <v>If the distance between racks are not equal, use average.</v>
      </c>
      <c r="J231" s="108"/>
      <c r="K231" s="109"/>
    </row>
    <row r="232" spans="5:11">
      <c r="E232" s="14">
        <v>3</v>
      </c>
      <c r="G232" s="13"/>
      <c r="H232" s="13"/>
      <c r="I232" s="110"/>
      <c r="J232" s="111"/>
      <c r="K232" s="112"/>
    </row>
    <row r="233" spans="5:11">
      <c r="G233" s="13"/>
      <c r="H233" s="13"/>
      <c r="I233" s="113"/>
      <c r="J233" s="114"/>
      <c r="K233" s="115"/>
    </row>
    <row r="235" spans="5:11">
      <c r="E235" s="14">
        <v>4</v>
      </c>
    </row>
    <row r="236" spans="5:11">
      <c r="E236" s="14"/>
    </row>
    <row r="237" spans="5:11">
      <c r="E237" s="14"/>
    </row>
    <row r="238" spans="5:11">
      <c r="E238" s="14">
        <v>5</v>
      </c>
    </row>
    <row r="239" spans="5:11">
      <c r="E239" s="231" t="str">
        <f>Language!A67</f>
        <v>Width of the rack</v>
      </c>
    </row>
    <row r="240" spans="5:11">
      <c r="E240" s="231"/>
    </row>
    <row r="241" spans="2:10">
      <c r="E241" s="231"/>
    </row>
    <row r="243" spans="2:10">
      <c r="B243" s="139" t="str">
        <f>Language!$A$68</f>
        <v>Length of the rack</v>
      </c>
      <c r="C243" s="139"/>
      <c r="D243" s="139"/>
      <c r="E243" s="139"/>
    </row>
    <row r="244" spans="2:10">
      <c r="B244" s="139" t="str">
        <f>Language!$A$71 &amp; " = 5 " &amp; Language!$A$65</f>
        <v>Number of racks = 5 (Example)</v>
      </c>
      <c r="C244" s="139"/>
      <c r="D244" s="139"/>
      <c r="E244" s="139"/>
    </row>
    <row r="247" spans="2:10">
      <c r="C247" s="116" t="str">
        <f>Language!A66</f>
        <v>Distance between racks</v>
      </c>
      <c r="D247" s="116"/>
      <c r="E247" s="116"/>
    </row>
    <row r="250" spans="2:10">
      <c r="D250" s="254" t="str">
        <f>Language!A67</f>
        <v>Width of the rack</v>
      </c>
      <c r="E250" s="254"/>
      <c r="F250" s="254"/>
    </row>
    <row r="252" spans="2:10" ht="14.4" customHeight="1">
      <c r="G252" s="139" t="str">
        <f>Language!$A$68</f>
        <v>Length of the rack</v>
      </c>
      <c r="H252" s="139"/>
      <c r="I252" s="139"/>
      <c r="J252" s="139"/>
    </row>
    <row r="253" spans="2:10">
      <c r="G253" s="111"/>
      <c r="H253" s="111"/>
      <c r="I253" s="111"/>
      <c r="J253" s="111"/>
    </row>
    <row r="255" spans="2:10">
      <c r="F255" s="14">
        <v>1</v>
      </c>
    </row>
    <row r="257" spans="6:10">
      <c r="I257" s="51"/>
    </row>
    <row r="258" spans="6:10">
      <c r="F258" s="14">
        <v>2</v>
      </c>
    </row>
    <row r="261" spans="6:10">
      <c r="F261" s="14">
        <v>3</v>
      </c>
    </row>
    <row r="265" spans="6:10">
      <c r="F265" s="14">
        <v>4</v>
      </c>
    </row>
    <row r="266" spans="6:10" ht="14.5" customHeight="1">
      <c r="G266" s="139" t="str">
        <f>Language!$A$71 &amp; " = 4 " &amp; Language!$A$65</f>
        <v>Number of racks = 4 (Example)</v>
      </c>
      <c r="H266" s="139"/>
      <c r="I266" s="139"/>
      <c r="J266" s="139"/>
    </row>
    <row r="274" spans="2:12" ht="16" thickBot="1">
      <c r="B274" s="182" t="str">
        <f>Language!A72</f>
        <v>Table 5.  Shelves</v>
      </c>
      <c r="C274" s="182"/>
      <c r="D274" s="182"/>
      <c r="K274" s="99"/>
      <c r="L274" s="99"/>
    </row>
    <row r="275" spans="2:12" ht="14.4" customHeight="1">
      <c r="B275" s="250" t="str">
        <f>Language!A69</f>
        <v>Shelves</v>
      </c>
      <c r="C275" s="251"/>
      <c r="D275" s="251"/>
      <c r="E275" s="255" t="str">
        <f>Language!A73</f>
        <v xml:space="preserve">Number of shelves: </v>
      </c>
      <c r="F275" s="168"/>
      <c r="G275" s="168"/>
      <c r="H275" s="168"/>
      <c r="I275" s="168"/>
      <c r="J275" s="54" t="s">
        <v>71</v>
      </c>
      <c r="K275" s="99"/>
      <c r="L275" s="96" t="s">
        <v>177</v>
      </c>
    </row>
    <row r="276" spans="2:12" ht="14.4" customHeight="1">
      <c r="B276" s="252"/>
      <c r="C276" s="253"/>
      <c r="D276" s="253"/>
      <c r="E276" s="259" t="str">
        <f>Language!A74</f>
        <v>(Up to 6 shelves)</v>
      </c>
      <c r="F276" s="141"/>
      <c r="G276" s="141"/>
      <c r="H276" s="141"/>
      <c r="I276" s="141"/>
      <c r="J276" s="142"/>
      <c r="K276" s="99"/>
      <c r="L276" s="99"/>
    </row>
    <row r="277" spans="2:12" ht="21.65" customHeight="1">
      <c r="B277" s="171" t="str">
        <f>Language!A75 &amp; " 1"</f>
        <v>Shelf 1</v>
      </c>
      <c r="C277" s="172"/>
      <c r="D277" s="172"/>
      <c r="E277" s="172"/>
      <c r="F277" s="172"/>
      <c r="G277" s="172"/>
      <c r="H277" s="172"/>
      <c r="I277" s="172"/>
      <c r="J277" s="173"/>
      <c r="K277" s="99"/>
      <c r="L277" s="99"/>
    </row>
    <row r="278" spans="2:12" ht="21.65" customHeight="1">
      <c r="B278" s="122" t="str">
        <f>Language!A70</f>
        <v>Position</v>
      </c>
      <c r="C278" s="123"/>
      <c r="D278" s="123"/>
      <c r="E278" s="123"/>
      <c r="F278" s="169" t="str">
        <f>$E$153</f>
        <v>Front/Back/Right/left</v>
      </c>
      <c r="G278" s="170"/>
      <c r="H278" s="170"/>
      <c r="I278" s="170"/>
      <c r="J278" s="53" t="str">
        <f>Language!$A$21</f>
        <v>(Circle one)</v>
      </c>
      <c r="K278" s="99"/>
      <c r="L278" s="96" t="s">
        <v>178</v>
      </c>
    </row>
    <row r="279" spans="2:12" ht="21.65" customHeight="1">
      <c r="B279" s="127" t="str">
        <f>Language!A42</f>
        <v>Distance from the left wall</v>
      </c>
      <c r="C279" s="128"/>
      <c r="D279" s="128"/>
      <c r="E279" s="129"/>
      <c r="F279" s="121" t="s">
        <v>57</v>
      </c>
      <c r="G279" s="121"/>
      <c r="H279" s="121"/>
      <c r="I279" s="121"/>
      <c r="J279" s="46" t="s">
        <v>13</v>
      </c>
      <c r="K279" s="99"/>
      <c r="L279" s="96" t="s">
        <v>179</v>
      </c>
    </row>
    <row r="280" spans="2:12" ht="21.65" customHeight="1">
      <c r="B280" s="127" t="str">
        <f>Language!$A$57</f>
        <v>Distance from the front wall</v>
      </c>
      <c r="C280" s="128"/>
      <c r="D280" s="128"/>
      <c r="E280" s="129"/>
      <c r="F280" s="121" t="s">
        <v>57</v>
      </c>
      <c r="G280" s="121"/>
      <c r="H280" s="121"/>
      <c r="I280" s="121"/>
      <c r="J280" s="46" t="s">
        <v>13</v>
      </c>
      <c r="K280" s="99"/>
      <c r="L280" s="96" t="s">
        <v>180</v>
      </c>
    </row>
    <row r="281" spans="2:12" ht="21.65" customHeight="1">
      <c r="B281" s="127" t="str">
        <f>Language!$A$59</f>
        <v>Distance from the floor</v>
      </c>
      <c r="C281" s="128"/>
      <c r="D281" s="128"/>
      <c r="E281" s="129"/>
      <c r="F281" s="121" t="s">
        <v>57</v>
      </c>
      <c r="G281" s="121"/>
      <c r="H281" s="121"/>
      <c r="I281" s="121"/>
      <c r="J281" s="46" t="s">
        <v>13</v>
      </c>
      <c r="K281" s="99"/>
      <c r="L281" s="96" t="s">
        <v>181</v>
      </c>
    </row>
    <row r="282" spans="2:12" ht="21.65" customHeight="1">
      <c r="B282" s="124" t="str">
        <f>Language!$A$71</f>
        <v>Number of racks</v>
      </c>
      <c r="C282" s="125"/>
      <c r="D282" s="125"/>
      <c r="E282" s="126"/>
      <c r="F282" s="121" t="s">
        <v>57</v>
      </c>
      <c r="G282" s="121"/>
      <c r="H282" s="121"/>
      <c r="I282" s="121"/>
      <c r="J282" s="46" t="s">
        <v>13</v>
      </c>
      <c r="K282" s="99"/>
      <c r="L282" s="96" t="s">
        <v>182</v>
      </c>
    </row>
    <row r="283" spans="2:12" ht="21.65" customHeight="1">
      <c r="B283" s="119" t="str">
        <f>Language!$A$66</f>
        <v>Distance between racks</v>
      </c>
      <c r="C283" s="120"/>
      <c r="D283" s="120"/>
      <c r="E283" s="120"/>
      <c r="F283" s="121" t="s">
        <v>57</v>
      </c>
      <c r="G283" s="121"/>
      <c r="H283" s="121"/>
      <c r="I283" s="121"/>
      <c r="J283" s="46" t="s">
        <v>13</v>
      </c>
      <c r="K283" s="99"/>
      <c r="L283" s="96" t="s">
        <v>183</v>
      </c>
    </row>
    <row r="284" spans="2:12" ht="21.65" customHeight="1">
      <c r="B284" s="119" t="str">
        <f>Language!$A$68</f>
        <v>Length of the rack</v>
      </c>
      <c r="C284" s="120"/>
      <c r="D284" s="120"/>
      <c r="E284" s="120"/>
      <c r="F284" s="121" t="s">
        <v>57</v>
      </c>
      <c r="G284" s="121"/>
      <c r="H284" s="121"/>
      <c r="I284" s="121"/>
      <c r="J284" s="46" t="s">
        <v>13</v>
      </c>
      <c r="K284" s="99"/>
      <c r="L284" s="96" t="s">
        <v>184</v>
      </c>
    </row>
    <row r="285" spans="2:12" ht="21.65" customHeight="1">
      <c r="B285" s="119" t="str">
        <f>Language!$A$67</f>
        <v>Width of the rack</v>
      </c>
      <c r="C285" s="120"/>
      <c r="D285" s="120"/>
      <c r="E285" s="120"/>
      <c r="F285" s="121" t="s">
        <v>57</v>
      </c>
      <c r="G285" s="121"/>
      <c r="H285" s="121"/>
      <c r="I285" s="121"/>
      <c r="J285" s="46" t="s">
        <v>13</v>
      </c>
      <c r="K285" s="99"/>
      <c r="L285" s="96" t="s">
        <v>185</v>
      </c>
    </row>
    <row r="286" spans="2:12" ht="21.65" customHeight="1">
      <c r="B286" s="171" t="str">
        <f>Language!A75 &amp; " 2"</f>
        <v>Shelf 2</v>
      </c>
      <c r="C286" s="172"/>
      <c r="D286" s="172"/>
      <c r="E286" s="172"/>
      <c r="F286" s="172"/>
      <c r="G286" s="172"/>
      <c r="H286" s="172"/>
      <c r="I286" s="172"/>
      <c r="J286" s="173"/>
      <c r="K286" s="99"/>
      <c r="L286" s="99"/>
    </row>
    <row r="287" spans="2:12" ht="21.65" customHeight="1">
      <c r="B287" s="122" t="str">
        <f>$B$278</f>
        <v>Position</v>
      </c>
      <c r="C287" s="123"/>
      <c r="D287" s="123"/>
      <c r="E287" s="123"/>
      <c r="F287" s="169" t="str">
        <f>$F$278</f>
        <v>Front/Back/Right/left</v>
      </c>
      <c r="G287" s="170"/>
      <c r="H287" s="170"/>
      <c r="I287" s="170"/>
      <c r="J287" s="53" t="str">
        <f>Language!$A$21</f>
        <v>(Circle one)</v>
      </c>
      <c r="K287" s="99"/>
      <c r="L287" s="96" t="s">
        <v>186</v>
      </c>
    </row>
    <row r="288" spans="2:12" ht="21.65" customHeight="1">
      <c r="B288" s="127" t="str">
        <f>$B$279</f>
        <v>Distance from the left wall</v>
      </c>
      <c r="C288" s="128"/>
      <c r="D288" s="128"/>
      <c r="E288" s="129"/>
      <c r="F288" s="121" t="s">
        <v>57</v>
      </c>
      <c r="G288" s="121"/>
      <c r="H288" s="121"/>
      <c r="I288" s="121"/>
      <c r="J288" s="46" t="s">
        <v>13</v>
      </c>
      <c r="K288" s="99"/>
      <c r="L288" s="96" t="s">
        <v>187</v>
      </c>
    </row>
    <row r="289" spans="2:12" ht="21.65" customHeight="1">
      <c r="B289" s="127" t="str">
        <f>$B$280</f>
        <v>Distance from the front wall</v>
      </c>
      <c r="C289" s="128"/>
      <c r="D289" s="128"/>
      <c r="E289" s="129"/>
      <c r="F289" s="121" t="s">
        <v>57</v>
      </c>
      <c r="G289" s="121"/>
      <c r="H289" s="121"/>
      <c r="I289" s="121"/>
      <c r="J289" s="46" t="s">
        <v>13</v>
      </c>
      <c r="K289" s="99"/>
      <c r="L289" s="96" t="s">
        <v>188</v>
      </c>
    </row>
    <row r="290" spans="2:12" ht="21.65" customHeight="1">
      <c r="B290" s="127" t="str">
        <f>$B$281</f>
        <v>Distance from the floor</v>
      </c>
      <c r="C290" s="128"/>
      <c r="D290" s="128"/>
      <c r="E290" s="129"/>
      <c r="F290" s="121" t="s">
        <v>57</v>
      </c>
      <c r="G290" s="121"/>
      <c r="H290" s="121"/>
      <c r="I290" s="121"/>
      <c r="J290" s="46" t="s">
        <v>13</v>
      </c>
      <c r="K290" s="99"/>
      <c r="L290" s="96" t="s">
        <v>189</v>
      </c>
    </row>
    <row r="291" spans="2:12" ht="21.65" customHeight="1">
      <c r="B291" s="124" t="str">
        <f>$B$282</f>
        <v>Number of racks</v>
      </c>
      <c r="C291" s="125"/>
      <c r="D291" s="125"/>
      <c r="E291" s="126"/>
      <c r="F291" s="121" t="s">
        <v>57</v>
      </c>
      <c r="G291" s="121"/>
      <c r="H291" s="121"/>
      <c r="I291" s="121"/>
      <c r="J291" s="46" t="s">
        <v>13</v>
      </c>
      <c r="K291" s="99"/>
      <c r="L291" s="96" t="s">
        <v>190</v>
      </c>
    </row>
    <row r="292" spans="2:12" ht="21.65" customHeight="1">
      <c r="B292" s="119" t="str">
        <f>$B$283</f>
        <v>Distance between racks</v>
      </c>
      <c r="C292" s="120"/>
      <c r="D292" s="120"/>
      <c r="E292" s="120"/>
      <c r="F292" s="121" t="s">
        <v>57</v>
      </c>
      <c r="G292" s="121"/>
      <c r="H292" s="121"/>
      <c r="I292" s="121"/>
      <c r="J292" s="46" t="s">
        <v>13</v>
      </c>
      <c r="K292" s="99"/>
      <c r="L292" s="96" t="s">
        <v>191</v>
      </c>
    </row>
    <row r="293" spans="2:12" ht="21.65" customHeight="1">
      <c r="B293" s="119" t="str">
        <f>$B$284</f>
        <v>Length of the rack</v>
      </c>
      <c r="C293" s="120"/>
      <c r="D293" s="120"/>
      <c r="E293" s="120"/>
      <c r="F293" s="121" t="s">
        <v>57</v>
      </c>
      <c r="G293" s="121"/>
      <c r="H293" s="121"/>
      <c r="I293" s="121"/>
      <c r="J293" s="46" t="s">
        <v>13</v>
      </c>
      <c r="K293" s="99"/>
      <c r="L293" s="96" t="s">
        <v>192</v>
      </c>
    </row>
    <row r="294" spans="2:12" ht="21.65" customHeight="1">
      <c r="B294" s="119" t="str">
        <f>$B$285</f>
        <v>Width of the rack</v>
      </c>
      <c r="C294" s="120"/>
      <c r="D294" s="120"/>
      <c r="E294" s="120"/>
      <c r="F294" s="121" t="s">
        <v>57</v>
      </c>
      <c r="G294" s="121"/>
      <c r="H294" s="121"/>
      <c r="I294" s="121"/>
      <c r="J294" s="46" t="s">
        <v>13</v>
      </c>
      <c r="K294" s="99"/>
      <c r="L294" s="96" t="s">
        <v>193</v>
      </c>
    </row>
    <row r="295" spans="2:12" ht="21.65" customHeight="1">
      <c r="B295" s="171" t="str">
        <f>Language!A75 &amp; " 3"</f>
        <v>Shelf 3</v>
      </c>
      <c r="C295" s="172"/>
      <c r="D295" s="172"/>
      <c r="E295" s="172"/>
      <c r="F295" s="172"/>
      <c r="G295" s="172"/>
      <c r="H295" s="172"/>
      <c r="I295" s="172"/>
      <c r="J295" s="173"/>
      <c r="K295" s="99"/>
      <c r="L295" s="99"/>
    </row>
    <row r="296" spans="2:12" ht="21.65" customHeight="1">
      <c r="B296" s="122" t="str">
        <f>$B$278</f>
        <v>Position</v>
      </c>
      <c r="C296" s="123"/>
      <c r="D296" s="123"/>
      <c r="E296" s="123"/>
      <c r="F296" s="169" t="str">
        <f>$F$278</f>
        <v>Front/Back/Right/left</v>
      </c>
      <c r="G296" s="170"/>
      <c r="H296" s="170"/>
      <c r="I296" s="170"/>
      <c r="J296" s="53" t="str">
        <f>Language!$A$21</f>
        <v>(Circle one)</v>
      </c>
      <c r="K296" s="99"/>
      <c r="L296" s="96" t="s">
        <v>194</v>
      </c>
    </row>
    <row r="297" spans="2:12" ht="21.65" customHeight="1">
      <c r="B297" s="127" t="str">
        <f>$B$279</f>
        <v>Distance from the left wall</v>
      </c>
      <c r="C297" s="128"/>
      <c r="D297" s="128"/>
      <c r="E297" s="129"/>
      <c r="F297" s="121" t="s">
        <v>57</v>
      </c>
      <c r="G297" s="121"/>
      <c r="H297" s="121"/>
      <c r="I297" s="121"/>
      <c r="J297" s="46" t="s">
        <v>13</v>
      </c>
      <c r="K297" s="99"/>
      <c r="L297" s="96" t="s">
        <v>195</v>
      </c>
    </row>
    <row r="298" spans="2:12" ht="21.65" customHeight="1">
      <c r="B298" s="127" t="str">
        <f>$B$280</f>
        <v>Distance from the front wall</v>
      </c>
      <c r="C298" s="128"/>
      <c r="D298" s="128"/>
      <c r="E298" s="129"/>
      <c r="F298" s="121" t="s">
        <v>57</v>
      </c>
      <c r="G298" s="121"/>
      <c r="H298" s="121"/>
      <c r="I298" s="121"/>
      <c r="J298" s="46" t="s">
        <v>13</v>
      </c>
      <c r="K298" s="99"/>
      <c r="L298" s="96" t="s">
        <v>196</v>
      </c>
    </row>
    <row r="299" spans="2:12" ht="21.65" customHeight="1">
      <c r="B299" s="127" t="str">
        <f>$B$281</f>
        <v>Distance from the floor</v>
      </c>
      <c r="C299" s="128"/>
      <c r="D299" s="128"/>
      <c r="E299" s="129"/>
      <c r="F299" s="121" t="s">
        <v>57</v>
      </c>
      <c r="G299" s="121"/>
      <c r="H299" s="121"/>
      <c r="I299" s="121"/>
      <c r="J299" s="46" t="s">
        <v>13</v>
      </c>
      <c r="K299" s="99"/>
      <c r="L299" s="96" t="s">
        <v>197</v>
      </c>
    </row>
    <row r="300" spans="2:12" ht="21.65" customHeight="1">
      <c r="B300" s="124" t="str">
        <f>$B$282</f>
        <v>Number of racks</v>
      </c>
      <c r="C300" s="125"/>
      <c r="D300" s="125"/>
      <c r="E300" s="126"/>
      <c r="F300" s="121" t="s">
        <v>57</v>
      </c>
      <c r="G300" s="121"/>
      <c r="H300" s="121"/>
      <c r="I300" s="121"/>
      <c r="J300" s="46" t="s">
        <v>13</v>
      </c>
      <c r="K300" s="99"/>
      <c r="L300" s="96" t="s">
        <v>198</v>
      </c>
    </row>
    <row r="301" spans="2:12" ht="21.65" customHeight="1">
      <c r="B301" s="119" t="str">
        <f>$B$283</f>
        <v>Distance between racks</v>
      </c>
      <c r="C301" s="120"/>
      <c r="D301" s="120"/>
      <c r="E301" s="120"/>
      <c r="F301" s="121" t="s">
        <v>57</v>
      </c>
      <c r="G301" s="121"/>
      <c r="H301" s="121"/>
      <c r="I301" s="121"/>
      <c r="J301" s="46" t="s">
        <v>13</v>
      </c>
      <c r="K301" s="99"/>
      <c r="L301" s="96" t="s">
        <v>199</v>
      </c>
    </row>
    <row r="302" spans="2:12" ht="21.65" customHeight="1">
      <c r="B302" s="119" t="str">
        <f>$B$284</f>
        <v>Length of the rack</v>
      </c>
      <c r="C302" s="120"/>
      <c r="D302" s="120"/>
      <c r="E302" s="120"/>
      <c r="F302" s="121" t="s">
        <v>57</v>
      </c>
      <c r="G302" s="121"/>
      <c r="H302" s="121"/>
      <c r="I302" s="121"/>
      <c r="J302" s="46" t="s">
        <v>13</v>
      </c>
      <c r="K302" s="99"/>
      <c r="L302" s="96" t="s">
        <v>200</v>
      </c>
    </row>
    <row r="303" spans="2:12" ht="21.65" customHeight="1">
      <c r="B303" s="119" t="str">
        <f>$B$285</f>
        <v>Width of the rack</v>
      </c>
      <c r="C303" s="120"/>
      <c r="D303" s="120"/>
      <c r="E303" s="120"/>
      <c r="F303" s="121" t="s">
        <v>57</v>
      </c>
      <c r="G303" s="121"/>
      <c r="H303" s="121"/>
      <c r="I303" s="121"/>
      <c r="J303" s="46" t="s">
        <v>13</v>
      </c>
      <c r="K303" s="99"/>
      <c r="L303" s="96" t="s">
        <v>201</v>
      </c>
    </row>
    <row r="304" spans="2:12" ht="21.65" customHeight="1">
      <c r="B304" s="174" t="str">
        <f>Language!A75 &amp; " 4"</f>
        <v>Shelf 4</v>
      </c>
      <c r="C304" s="175"/>
      <c r="D304" s="175"/>
      <c r="E304" s="175"/>
      <c r="F304" s="175"/>
      <c r="G304" s="175"/>
      <c r="H304" s="175"/>
      <c r="I304" s="175"/>
      <c r="J304" s="176"/>
    </row>
    <row r="305" spans="2:12" ht="21.65" customHeight="1">
      <c r="B305" s="122" t="str">
        <f>$B$278</f>
        <v>Position</v>
      </c>
      <c r="C305" s="123"/>
      <c r="D305" s="123"/>
      <c r="E305" s="123"/>
      <c r="F305" s="169" t="str">
        <f>$F$278</f>
        <v>Front/Back/Right/left</v>
      </c>
      <c r="G305" s="170"/>
      <c r="H305" s="170"/>
      <c r="I305" s="170"/>
      <c r="J305" s="53" t="str">
        <f>Language!$A$21</f>
        <v>(Circle one)</v>
      </c>
      <c r="L305" s="96" t="s">
        <v>202</v>
      </c>
    </row>
    <row r="306" spans="2:12" ht="21.65" customHeight="1">
      <c r="B306" s="127" t="str">
        <f>$B$279</f>
        <v>Distance from the left wall</v>
      </c>
      <c r="C306" s="128"/>
      <c r="D306" s="128"/>
      <c r="E306" s="129"/>
      <c r="F306" s="121" t="s">
        <v>57</v>
      </c>
      <c r="G306" s="121"/>
      <c r="H306" s="121"/>
      <c r="I306" s="121"/>
      <c r="J306" s="43" t="s">
        <v>13</v>
      </c>
      <c r="L306" s="96" t="s">
        <v>203</v>
      </c>
    </row>
    <row r="307" spans="2:12" ht="21.65" customHeight="1">
      <c r="B307" s="127" t="str">
        <f>$B$280</f>
        <v>Distance from the front wall</v>
      </c>
      <c r="C307" s="128"/>
      <c r="D307" s="128"/>
      <c r="E307" s="129"/>
      <c r="F307" s="121" t="s">
        <v>57</v>
      </c>
      <c r="G307" s="121"/>
      <c r="H307" s="121"/>
      <c r="I307" s="121"/>
      <c r="J307" s="43" t="s">
        <v>13</v>
      </c>
      <c r="L307" s="96" t="s">
        <v>204</v>
      </c>
    </row>
    <row r="308" spans="2:12" ht="21.65" customHeight="1">
      <c r="B308" s="127" t="str">
        <f>$B$281</f>
        <v>Distance from the floor</v>
      </c>
      <c r="C308" s="128"/>
      <c r="D308" s="128"/>
      <c r="E308" s="129"/>
      <c r="F308" s="121" t="s">
        <v>57</v>
      </c>
      <c r="G308" s="121"/>
      <c r="H308" s="121"/>
      <c r="I308" s="121"/>
      <c r="J308" s="43" t="s">
        <v>13</v>
      </c>
      <c r="L308" s="96" t="s">
        <v>205</v>
      </c>
    </row>
    <row r="309" spans="2:12" ht="21.65" customHeight="1">
      <c r="B309" s="124" t="str">
        <f>$B$282</f>
        <v>Number of racks</v>
      </c>
      <c r="C309" s="125"/>
      <c r="D309" s="125"/>
      <c r="E309" s="126"/>
      <c r="F309" s="121" t="s">
        <v>57</v>
      </c>
      <c r="G309" s="121"/>
      <c r="H309" s="121"/>
      <c r="I309" s="121"/>
      <c r="J309" s="43" t="s">
        <v>13</v>
      </c>
      <c r="L309" s="96" t="s">
        <v>206</v>
      </c>
    </row>
    <row r="310" spans="2:12" ht="21.65" customHeight="1">
      <c r="B310" s="119" t="str">
        <f>$B$283</f>
        <v>Distance between racks</v>
      </c>
      <c r="C310" s="120"/>
      <c r="D310" s="120"/>
      <c r="E310" s="120"/>
      <c r="F310" s="121" t="s">
        <v>57</v>
      </c>
      <c r="G310" s="121"/>
      <c r="H310" s="121"/>
      <c r="I310" s="121"/>
      <c r="J310" s="43" t="s">
        <v>13</v>
      </c>
      <c r="L310" s="96" t="s">
        <v>207</v>
      </c>
    </row>
    <row r="311" spans="2:12" ht="21.65" customHeight="1">
      <c r="B311" s="119" t="str">
        <f>$B$284</f>
        <v>Length of the rack</v>
      </c>
      <c r="C311" s="120"/>
      <c r="D311" s="120"/>
      <c r="E311" s="120"/>
      <c r="F311" s="121" t="s">
        <v>57</v>
      </c>
      <c r="G311" s="121"/>
      <c r="H311" s="121"/>
      <c r="I311" s="121"/>
      <c r="J311" s="43" t="s">
        <v>13</v>
      </c>
      <c r="L311" s="96" t="s">
        <v>208</v>
      </c>
    </row>
    <row r="312" spans="2:12" ht="21.65" customHeight="1">
      <c r="B312" s="119" t="str">
        <f>$B$285</f>
        <v>Width of the rack</v>
      </c>
      <c r="C312" s="120"/>
      <c r="D312" s="120"/>
      <c r="E312" s="120"/>
      <c r="F312" s="121" t="s">
        <v>57</v>
      </c>
      <c r="G312" s="121"/>
      <c r="H312" s="121"/>
      <c r="I312" s="121"/>
      <c r="J312" s="43" t="s">
        <v>13</v>
      </c>
      <c r="L312" s="96" t="s">
        <v>209</v>
      </c>
    </row>
    <row r="313" spans="2:12" ht="21.65" customHeight="1">
      <c r="B313" s="171" t="str">
        <f>Language!A75 &amp; " 5"</f>
        <v>Shelf 5</v>
      </c>
      <c r="C313" s="172"/>
      <c r="D313" s="172"/>
      <c r="E313" s="172"/>
      <c r="F313" s="172"/>
      <c r="G313" s="172"/>
      <c r="H313" s="172"/>
      <c r="I313" s="172"/>
      <c r="J313" s="173"/>
    </row>
    <row r="314" spans="2:12" ht="21.65" customHeight="1">
      <c r="B314" s="122" t="str">
        <f>$B$278</f>
        <v>Position</v>
      </c>
      <c r="C314" s="123"/>
      <c r="D314" s="123"/>
      <c r="E314" s="123"/>
      <c r="F314" s="169" t="str">
        <f>$F$278</f>
        <v>Front/Back/Right/left</v>
      </c>
      <c r="G314" s="170"/>
      <c r="H314" s="170"/>
      <c r="I314" s="170"/>
      <c r="J314" s="53" t="str">
        <f>Language!$A$21</f>
        <v>(Circle one)</v>
      </c>
      <c r="L314" s="96" t="s">
        <v>210</v>
      </c>
    </row>
    <row r="315" spans="2:12" ht="21.65" customHeight="1">
      <c r="B315" s="127" t="str">
        <f>$B$279</f>
        <v>Distance from the left wall</v>
      </c>
      <c r="C315" s="128"/>
      <c r="D315" s="128"/>
      <c r="E315" s="129"/>
      <c r="F315" s="121" t="s">
        <v>57</v>
      </c>
      <c r="G315" s="121"/>
      <c r="H315" s="121"/>
      <c r="I315" s="121"/>
      <c r="J315" s="43" t="s">
        <v>13</v>
      </c>
      <c r="L315" s="96" t="s">
        <v>211</v>
      </c>
    </row>
    <row r="316" spans="2:12" ht="21.65" customHeight="1">
      <c r="B316" s="127" t="str">
        <f>$B$280</f>
        <v>Distance from the front wall</v>
      </c>
      <c r="C316" s="128"/>
      <c r="D316" s="128"/>
      <c r="E316" s="129"/>
      <c r="F316" s="121" t="s">
        <v>57</v>
      </c>
      <c r="G316" s="121"/>
      <c r="H316" s="121"/>
      <c r="I316" s="121"/>
      <c r="J316" s="43" t="s">
        <v>13</v>
      </c>
      <c r="L316" s="96" t="s">
        <v>212</v>
      </c>
    </row>
    <row r="317" spans="2:12" ht="21.65" customHeight="1">
      <c r="B317" s="127" t="str">
        <f>$B$281</f>
        <v>Distance from the floor</v>
      </c>
      <c r="C317" s="128"/>
      <c r="D317" s="128"/>
      <c r="E317" s="129"/>
      <c r="F317" s="121" t="s">
        <v>57</v>
      </c>
      <c r="G317" s="121"/>
      <c r="H317" s="121"/>
      <c r="I317" s="121"/>
      <c r="J317" s="43" t="s">
        <v>13</v>
      </c>
      <c r="L317" s="96" t="s">
        <v>213</v>
      </c>
    </row>
    <row r="318" spans="2:12" ht="21.65" customHeight="1">
      <c r="B318" s="124" t="str">
        <f>$B$282</f>
        <v>Number of racks</v>
      </c>
      <c r="C318" s="125"/>
      <c r="D318" s="125"/>
      <c r="E318" s="126"/>
      <c r="F318" s="121" t="s">
        <v>57</v>
      </c>
      <c r="G318" s="121"/>
      <c r="H318" s="121"/>
      <c r="I318" s="121"/>
      <c r="J318" s="43" t="s">
        <v>13</v>
      </c>
      <c r="L318" s="96" t="s">
        <v>214</v>
      </c>
    </row>
    <row r="319" spans="2:12" ht="21.65" customHeight="1">
      <c r="B319" s="119" t="str">
        <f>$B$283</f>
        <v>Distance between racks</v>
      </c>
      <c r="C319" s="120"/>
      <c r="D319" s="120"/>
      <c r="E319" s="120"/>
      <c r="F319" s="121" t="s">
        <v>57</v>
      </c>
      <c r="G319" s="121"/>
      <c r="H319" s="121"/>
      <c r="I319" s="121"/>
      <c r="J319" s="43" t="s">
        <v>13</v>
      </c>
      <c r="L319" s="96" t="s">
        <v>215</v>
      </c>
    </row>
    <row r="320" spans="2:12" ht="21.65" customHeight="1">
      <c r="B320" s="119" t="str">
        <f>$B$284</f>
        <v>Length of the rack</v>
      </c>
      <c r="C320" s="120"/>
      <c r="D320" s="120"/>
      <c r="E320" s="120"/>
      <c r="F320" s="121" t="s">
        <v>57</v>
      </c>
      <c r="G320" s="121"/>
      <c r="H320" s="121"/>
      <c r="I320" s="121"/>
      <c r="J320" s="43" t="s">
        <v>13</v>
      </c>
      <c r="L320" s="96" t="s">
        <v>216</v>
      </c>
    </row>
    <row r="321" spans="2:12" ht="21.65" customHeight="1">
      <c r="B321" s="119" t="str">
        <f>$B$285</f>
        <v>Width of the rack</v>
      </c>
      <c r="C321" s="120"/>
      <c r="D321" s="120"/>
      <c r="E321" s="120"/>
      <c r="F321" s="121" t="s">
        <v>57</v>
      </c>
      <c r="G321" s="121"/>
      <c r="H321" s="121"/>
      <c r="I321" s="121"/>
      <c r="J321" s="43" t="s">
        <v>13</v>
      </c>
      <c r="L321" s="96" t="s">
        <v>217</v>
      </c>
    </row>
    <row r="322" spans="2:12" ht="21.65" customHeight="1">
      <c r="B322" s="171" t="str">
        <f>Language!A75 &amp; " 6"</f>
        <v>Shelf 6</v>
      </c>
      <c r="C322" s="172"/>
      <c r="D322" s="172"/>
      <c r="E322" s="172"/>
      <c r="F322" s="172"/>
      <c r="G322" s="172"/>
      <c r="H322" s="172"/>
      <c r="I322" s="172"/>
      <c r="J322" s="173"/>
    </row>
    <row r="323" spans="2:12" ht="21.65" customHeight="1">
      <c r="B323" s="122" t="str">
        <f>$B$278</f>
        <v>Position</v>
      </c>
      <c r="C323" s="123"/>
      <c r="D323" s="123"/>
      <c r="E323" s="123"/>
      <c r="F323" s="169" t="str">
        <f>$F$278</f>
        <v>Front/Back/Right/left</v>
      </c>
      <c r="G323" s="170"/>
      <c r="H323" s="170"/>
      <c r="I323" s="170"/>
      <c r="J323" s="53" t="str">
        <f>Language!$A$21</f>
        <v>(Circle one)</v>
      </c>
      <c r="L323" s="96" t="s">
        <v>218</v>
      </c>
    </row>
    <row r="324" spans="2:12" ht="21.65" customHeight="1">
      <c r="B324" s="127" t="str">
        <f>$B$279</f>
        <v>Distance from the left wall</v>
      </c>
      <c r="C324" s="128"/>
      <c r="D324" s="128"/>
      <c r="E324" s="129"/>
      <c r="F324" s="121" t="s">
        <v>57</v>
      </c>
      <c r="G324" s="121"/>
      <c r="H324" s="121"/>
      <c r="I324" s="121"/>
      <c r="J324" s="43" t="s">
        <v>13</v>
      </c>
      <c r="L324" s="96" t="s">
        <v>219</v>
      </c>
    </row>
    <row r="325" spans="2:12" ht="21.65" customHeight="1">
      <c r="B325" s="127" t="str">
        <f>$B$280</f>
        <v>Distance from the front wall</v>
      </c>
      <c r="C325" s="128"/>
      <c r="D325" s="128"/>
      <c r="E325" s="129"/>
      <c r="F325" s="121" t="s">
        <v>57</v>
      </c>
      <c r="G325" s="121"/>
      <c r="H325" s="121"/>
      <c r="I325" s="121"/>
      <c r="J325" s="43" t="s">
        <v>13</v>
      </c>
      <c r="L325" s="96" t="s">
        <v>220</v>
      </c>
    </row>
    <row r="326" spans="2:12" ht="21.65" customHeight="1">
      <c r="B326" s="127" t="str">
        <f>$B$281</f>
        <v>Distance from the floor</v>
      </c>
      <c r="C326" s="128"/>
      <c r="D326" s="128"/>
      <c r="E326" s="129"/>
      <c r="F326" s="121" t="s">
        <v>57</v>
      </c>
      <c r="G326" s="121"/>
      <c r="H326" s="121"/>
      <c r="I326" s="121"/>
      <c r="J326" s="43" t="s">
        <v>13</v>
      </c>
      <c r="L326" s="96" t="s">
        <v>221</v>
      </c>
    </row>
    <row r="327" spans="2:12" ht="21.65" customHeight="1">
      <c r="B327" s="124" t="str">
        <f>$B$282</f>
        <v>Number of racks</v>
      </c>
      <c r="C327" s="125"/>
      <c r="D327" s="125"/>
      <c r="E327" s="126"/>
      <c r="F327" s="121" t="s">
        <v>57</v>
      </c>
      <c r="G327" s="121"/>
      <c r="H327" s="121"/>
      <c r="I327" s="121"/>
      <c r="J327" s="43" t="s">
        <v>13</v>
      </c>
      <c r="L327" s="96" t="s">
        <v>222</v>
      </c>
    </row>
    <row r="328" spans="2:12" ht="21.65" customHeight="1">
      <c r="B328" s="119" t="str">
        <f>$B$283</f>
        <v>Distance between racks</v>
      </c>
      <c r="C328" s="120"/>
      <c r="D328" s="120"/>
      <c r="E328" s="120"/>
      <c r="F328" s="121" t="s">
        <v>57</v>
      </c>
      <c r="G328" s="121"/>
      <c r="H328" s="121"/>
      <c r="I328" s="121"/>
      <c r="J328" s="43" t="s">
        <v>13</v>
      </c>
      <c r="L328" s="96" t="s">
        <v>223</v>
      </c>
    </row>
    <row r="329" spans="2:12" ht="21.65" customHeight="1">
      <c r="B329" s="119" t="str">
        <f>$B$284</f>
        <v>Length of the rack</v>
      </c>
      <c r="C329" s="120"/>
      <c r="D329" s="120"/>
      <c r="E329" s="120"/>
      <c r="F329" s="121" t="s">
        <v>57</v>
      </c>
      <c r="G329" s="121"/>
      <c r="H329" s="121"/>
      <c r="I329" s="121"/>
      <c r="J329" s="43" t="s">
        <v>13</v>
      </c>
      <c r="L329" s="96" t="s">
        <v>224</v>
      </c>
    </row>
    <row r="330" spans="2:12" ht="21.65" customHeight="1" thickBot="1">
      <c r="B330" s="119" t="str">
        <f>$B$285</f>
        <v>Width of the rack</v>
      </c>
      <c r="C330" s="120"/>
      <c r="D330" s="120"/>
      <c r="E330" s="120"/>
      <c r="F330" s="121" t="s">
        <v>57</v>
      </c>
      <c r="G330" s="121"/>
      <c r="H330" s="121"/>
      <c r="I330" s="121"/>
      <c r="J330" s="44" t="s">
        <v>13</v>
      </c>
      <c r="L330" s="96" t="s">
        <v>225</v>
      </c>
    </row>
    <row r="339" spans="2:11" ht="22.65" customHeight="1" thickBot="1">
      <c r="B339" s="154" t="str">
        <f>Language!A80</f>
        <v>Sensors</v>
      </c>
      <c r="C339" s="154"/>
      <c r="D339" s="154"/>
      <c r="E339" s="154"/>
    </row>
    <row r="340" spans="2:11" ht="21.65" customHeight="1">
      <c r="F340" s="15"/>
      <c r="G340" s="16"/>
      <c r="H340" s="16"/>
      <c r="I340" s="16"/>
      <c r="J340" s="17"/>
    </row>
    <row r="341" spans="2:11" ht="21.65" customHeight="1" thickBot="1">
      <c r="F341" s="155" t="str">
        <f>Language!A42</f>
        <v>Distance from the left wall</v>
      </c>
      <c r="G341" s="156"/>
      <c r="H341" s="156"/>
      <c r="J341" s="18"/>
    </row>
    <row r="342" spans="2:11" ht="21.65" customHeight="1" thickBot="1">
      <c r="F342" s="19"/>
      <c r="G342" s="20">
        <v>14</v>
      </c>
      <c r="J342" s="18"/>
    </row>
    <row r="343" spans="2:11" ht="21.65" customHeight="1">
      <c r="F343" s="19"/>
      <c r="G343" s="157" t="str">
        <f>Language!A57</f>
        <v>Distance from the front wall</v>
      </c>
      <c r="J343" s="18"/>
    </row>
    <row r="344" spans="2:11" ht="21.65" customHeight="1">
      <c r="F344" s="19"/>
      <c r="G344" s="158"/>
      <c r="J344" s="18"/>
    </row>
    <row r="345" spans="2:11" ht="21.65" customHeight="1">
      <c r="F345" s="19"/>
      <c r="G345" s="158"/>
      <c r="J345" s="18"/>
    </row>
    <row r="346" spans="2:11" ht="21.65" customHeight="1">
      <c r="F346" s="19"/>
      <c r="G346" s="158"/>
      <c r="J346" s="18"/>
    </row>
    <row r="347" spans="2:11" ht="21.65" customHeight="1" thickBot="1">
      <c r="F347" s="21"/>
      <c r="G347" s="159"/>
      <c r="H347" s="22"/>
      <c r="I347" s="22"/>
      <c r="J347" s="23"/>
    </row>
    <row r="348" spans="2:11" ht="21.65" customHeight="1" thickBot="1">
      <c r="H348" s="26"/>
      <c r="I348" s="26"/>
    </row>
    <row r="349" spans="2:11" ht="21.65" customHeight="1" thickBot="1">
      <c r="G349" s="7"/>
      <c r="H349" s="160" t="str">
        <f>Language!A78</f>
        <v>Floor</v>
      </c>
      <c r="I349" s="161"/>
      <c r="J349" s="27"/>
    </row>
    <row r="350" spans="2:11" ht="21.65" customHeight="1" thickBot="1">
      <c r="K350" s="93"/>
    </row>
    <row r="351" spans="2:11" ht="21.65" customHeight="1">
      <c r="E351" s="29"/>
      <c r="F351" s="30"/>
      <c r="G351" s="30"/>
      <c r="H351" s="30"/>
      <c r="I351" s="30"/>
      <c r="J351" s="31"/>
    </row>
    <row r="352" spans="2:11" ht="21.65" customHeight="1">
      <c r="D352" s="24"/>
      <c r="E352" s="32"/>
      <c r="F352" s="32"/>
      <c r="G352" s="32"/>
      <c r="H352" s="32"/>
      <c r="I352" s="32"/>
      <c r="J352" s="33"/>
    </row>
    <row r="353" spans="3:10" ht="21.65" customHeight="1">
      <c r="E353" s="34"/>
      <c r="F353" s="32"/>
      <c r="G353" s="32"/>
      <c r="H353" s="32"/>
      <c r="I353" s="32"/>
      <c r="J353" s="33"/>
    </row>
    <row r="354" spans="3:10" ht="21.65" customHeight="1" thickBot="1">
      <c r="E354" s="35"/>
      <c r="F354" s="32"/>
      <c r="G354" s="32"/>
      <c r="H354" s="32"/>
      <c r="I354" s="32"/>
      <c r="J354" s="33"/>
    </row>
    <row r="355" spans="3:10" ht="21.65" customHeight="1">
      <c r="C355" s="4"/>
      <c r="D355" s="5"/>
      <c r="E355" s="29"/>
      <c r="F355" s="30"/>
      <c r="G355" s="30"/>
      <c r="H355" s="31"/>
      <c r="I355" s="32"/>
      <c r="J355" s="33"/>
    </row>
    <row r="356" spans="3:10" ht="21.65" customHeight="1">
      <c r="C356" s="6"/>
      <c r="E356" s="34"/>
      <c r="F356" s="32"/>
      <c r="G356" s="32"/>
      <c r="H356" s="33"/>
      <c r="I356" s="32"/>
      <c r="J356" s="33"/>
    </row>
    <row r="357" spans="3:10" ht="21.65" customHeight="1" thickBot="1">
      <c r="C357" s="6"/>
      <c r="D357" s="25"/>
      <c r="E357" s="34"/>
      <c r="F357" s="36"/>
      <c r="G357" s="162">
        <f>Language!A58</f>
        <v>0</v>
      </c>
      <c r="H357" s="37"/>
      <c r="I357" s="32"/>
      <c r="J357" s="33"/>
    </row>
    <row r="358" spans="3:10" ht="21.65" customHeight="1" thickBot="1">
      <c r="C358" s="155" t="str">
        <f>Language!A42</f>
        <v>Distance from the left wall</v>
      </c>
      <c r="D358" s="156"/>
      <c r="E358" s="165"/>
      <c r="F358" s="28">
        <v>14</v>
      </c>
      <c r="G358" s="162"/>
      <c r="H358" s="33"/>
      <c r="I358" s="32"/>
      <c r="J358" s="33"/>
    </row>
    <row r="359" spans="3:10" ht="21.65" customHeight="1">
      <c r="C359" s="6"/>
      <c r="E359" s="34"/>
      <c r="F359" s="38"/>
      <c r="G359" s="162"/>
      <c r="H359" s="33"/>
      <c r="I359" s="32"/>
      <c r="J359" s="33"/>
    </row>
    <row r="360" spans="3:10" ht="21.65" customHeight="1">
      <c r="C360" s="6"/>
      <c r="E360" s="34"/>
      <c r="F360" s="32"/>
      <c r="G360" s="162"/>
      <c r="H360" s="33"/>
      <c r="I360" s="32"/>
      <c r="J360" s="33"/>
    </row>
    <row r="361" spans="3:10" ht="21.65" customHeight="1">
      <c r="C361" s="6"/>
      <c r="E361" s="34"/>
      <c r="F361" s="32"/>
      <c r="G361" s="162"/>
      <c r="H361" s="33"/>
      <c r="I361" s="32"/>
      <c r="J361" s="33"/>
    </row>
    <row r="362" spans="3:10" ht="21.65" customHeight="1">
      <c r="C362" s="6"/>
      <c r="D362" s="24"/>
      <c r="E362" s="32"/>
      <c r="F362" s="32"/>
      <c r="G362" s="162"/>
      <c r="H362" s="33"/>
      <c r="I362" s="32"/>
      <c r="J362" s="33"/>
    </row>
    <row r="363" spans="3:10" ht="21.65" customHeight="1" thickBot="1">
      <c r="C363" s="6"/>
      <c r="E363" s="39"/>
      <c r="F363" s="40"/>
      <c r="G363" s="163"/>
      <c r="H363" s="41"/>
      <c r="I363" s="42"/>
      <c r="J363" s="41"/>
    </row>
    <row r="364" spans="3:10" ht="21.65" customHeight="1">
      <c r="C364" s="6"/>
      <c r="H364" s="7"/>
    </row>
    <row r="365" spans="3:10" ht="21.65" customHeight="1">
      <c r="C365" s="6"/>
      <c r="E365" s="164" t="str">
        <f>Language!A78</f>
        <v>Floor</v>
      </c>
      <c r="F365" s="164"/>
      <c r="H365" s="7"/>
    </row>
    <row r="366" spans="3:10" ht="21.65" customHeight="1" thickBot="1">
      <c r="C366" s="9"/>
      <c r="D366" s="10"/>
      <c r="E366" s="10"/>
      <c r="F366" s="10"/>
      <c r="G366" s="10"/>
      <c r="H366" s="11"/>
    </row>
    <row r="367" spans="3:10" ht="21.65" customHeight="1">
      <c r="E367" s="166" t="str">
        <f>Language!A57</f>
        <v>Distance from the front wall</v>
      </c>
      <c r="F367" s="166"/>
      <c r="G367" s="166"/>
      <c r="H367" s="166"/>
    </row>
    <row r="368" spans="3:10" ht="21.65" customHeight="1"/>
    <row r="369" spans="2:12" ht="21.65" customHeight="1"/>
    <row r="370" spans="2:12" ht="21.65" customHeight="1"/>
    <row r="371" spans="2:12" ht="21.65" customHeight="1"/>
    <row r="372" spans="2:12" ht="21.65" customHeight="1" thickBot="1">
      <c r="B372" s="167" t="str">
        <f>Language!A79</f>
        <v>Table 6. Sensors</v>
      </c>
      <c r="C372" s="167"/>
      <c r="D372" s="167"/>
      <c r="E372" s="167"/>
    </row>
    <row r="373" spans="2:12" ht="33" customHeight="1">
      <c r="B373" s="150" t="str">
        <f>Language!A89</f>
        <v>Sensors</v>
      </c>
      <c r="C373" s="151"/>
      <c r="D373" s="151"/>
      <c r="E373" s="168" t="str">
        <f>Language!A81</f>
        <v>Number of sensors:</v>
      </c>
      <c r="F373" s="168"/>
      <c r="G373" s="168"/>
      <c r="H373" s="168"/>
      <c r="I373" s="95" t="s">
        <v>69</v>
      </c>
      <c r="L373" s="96" t="s">
        <v>226</v>
      </c>
    </row>
    <row r="374" spans="2:12" ht="18" customHeight="1">
      <c r="B374" s="152"/>
      <c r="C374" s="153"/>
      <c r="D374" s="153"/>
      <c r="E374" s="141" t="str">
        <f>Language!A82</f>
        <v>Up to 28 optional sensors</v>
      </c>
      <c r="F374" s="141"/>
      <c r="G374" s="141"/>
      <c r="H374" s="141"/>
      <c r="I374" s="142"/>
      <c r="L374" s="96"/>
    </row>
    <row r="375" spans="2:12" ht="21.65" customHeight="1">
      <c r="B375" s="145" t="str">
        <f>Language!A86 &amp; " 13"</f>
        <v>Sensor 13</v>
      </c>
      <c r="C375" s="146"/>
      <c r="D375" s="146"/>
      <c r="E375" s="146"/>
      <c r="F375" s="146"/>
      <c r="G375" s="146"/>
      <c r="H375" s="146"/>
      <c r="I375" s="146"/>
      <c r="J375" s="224" t="str">
        <f>Language!$A$83</f>
        <v>Notes:</v>
      </c>
      <c r="K375" s="226"/>
      <c r="L375" s="96"/>
    </row>
    <row r="376" spans="2:12" ht="21.65" customHeight="1">
      <c r="B376" s="127" t="str">
        <f>Language!A42</f>
        <v>Distance from the left wall</v>
      </c>
      <c r="C376" s="128"/>
      <c r="D376" s="128"/>
      <c r="E376" s="128"/>
      <c r="F376" s="117" t="s">
        <v>74</v>
      </c>
      <c r="G376" s="118"/>
      <c r="H376" s="118"/>
      <c r="I376" s="65" t="s">
        <v>13</v>
      </c>
      <c r="J376" s="260"/>
      <c r="K376" s="261"/>
      <c r="L376" s="96" t="s">
        <v>227</v>
      </c>
    </row>
    <row r="377" spans="2:12" ht="21.65" customHeight="1">
      <c r="B377" s="127" t="str">
        <f>Language!$A$57</f>
        <v>Distance from the front wall</v>
      </c>
      <c r="C377" s="128"/>
      <c r="D377" s="128"/>
      <c r="E377" s="128"/>
      <c r="F377" s="117" t="s">
        <v>74</v>
      </c>
      <c r="G377" s="118"/>
      <c r="H377" s="118"/>
      <c r="I377" s="65" t="s">
        <v>13</v>
      </c>
      <c r="J377" s="262"/>
      <c r="K377" s="263"/>
      <c r="L377" s="96" t="s">
        <v>228</v>
      </c>
    </row>
    <row r="378" spans="2:12" ht="21.65" customHeight="1">
      <c r="B378" s="127" t="str">
        <f>Language!A59</f>
        <v>Distance from the floor</v>
      </c>
      <c r="C378" s="128"/>
      <c r="D378" s="128"/>
      <c r="E378" s="128"/>
      <c r="F378" s="117" t="s">
        <v>74</v>
      </c>
      <c r="G378" s="118"/>
      <c r="H378" s="118"/>
      <c r="I378" s="65" t="s">
        <v>13</v>
      </c>
      <c r="J378" s="264"/>
      <c r="K378" s="265"/>
      <c r="L378" s="96" t="s">
        <v>229</v>
      </c>
    </row>
    <row r="379" spans="2:12" ht="21.65" customHeight="1">
      <c r="B379" s="147" t="str">
        <f>Language!A$86 &amp; " 14"</f>
        <v>Sensor 14</v>
      </c>
      <c r="C379" s="148"/>
      <c r="D379" s="148"/>
      <c r="E379" s="148"/>
      <c r="F379" s="148"/>
      <c r="G379" s="148"/>
      <c r="H379" s="148"/>
      <c r="I379" s="149"/>
      <c r="J379" s="225" t="str">
        <f>Language!$A$83</f>
        <v>Notes:</v>
      </c>
      <c r="K379" s="226"/>
      <c r="L379" s="96"/>
    </row>
    <row r="380" spans="2:12" ht="21.65" customHeight="1">
      <c r="B380" s="127" t="str">
        <f>$B$376</f>
        <v>Distance from the left wall</v>
      </c>
      <c r="C380" s="128"/>
      <c r="D380" s="128"/>
      <c r="E380" s="128"/>
      <c r="F380" s="117" t="s">
        <v>74</v>
      </c>
      <c r="G380" s="118"/>
      <c r="H380" s="118"/>
      <c r="I380" s="65" t="s">
        <v>13</v>
      </c>
      <c r="J380" s="260"/>
      <c r="K380" s="261"/>
      <c r="L380" s="96" t="s">
        <v>230</v>
      </c>
    </row>
    <row r="381" spans="2:12" ht="21.65" customHeight="1">
      <c r="B381" s="127" t="str">
        <f>$B$377</f>
        <v>Distance from the front wall</v>
      </c>
      <c r="C381" s="128"/>
      <c r="D381" s="128"/>
      <c r="E381" s="128"/>
      <c r="F381" s="117" t="s">
        <v>74</v>
      </c>
      <c r="G381" s="118"/>
      <c r="H381" s="118"/>
      <c r="I381" s="65" t="s">
        <v>13</v>
      </c>
      <c r="J381" s="262"/>
      <c r="K381" s="263"/>
      <c r="L381" s="96" t="s">
        <v>231</v>
      </c>
    </row>
    <row r="382" spans="2:12" ht="21.65" customHeight="1">
      <c r="B382" s="127" t="str">
        <f>$B$378</f>
        <v>Distance from the floor</v>
      </c>
      <c r="C382" s="128"/>
      <c r="D382" s="128"/>
      <c r="E382" s="128"/>
      <c r="F382" s="117" t="s">
        <v>74</v>
      </c>
      <c r="G382" s="118"/>
      <c r="H382" s="118"/>
      <c r="I382" s="65" t="s">
        <v>13</v>
      </c>
      <c r="J382" s="264"/>
      <c r="K382" s="265"/>
      <c r="L382" s="96" t="s">
        <v>232</v>
      </c>
    </row>
    <row r="383" spans="2:12" ht="21.65" customHeight="1">
      <c r="B383" s="145" t="str">
        <f>Language!A$86 &amp; " 15"</f>
        <v>Sensor 15</v>
      </c>
      <c r="C383" s="146"/>
      <c r="D383" s="146"/>
      <c r="E383" s="146"/>
      <c r="F383" s="146"/>
      <c r="G383" s="146"/>
      <c r="H383" s="146"/>
      <c r="I383" s="146"/>
      <c r="J383" s="224" t="str">
        <f>Language!$A$83</f>
        <v>Notes:</v>
      </c>
      <c r="K383" s="226"/>
      <c r="L383" s="96"/>
    </row>
    <row r="384" spans="2:12" ht="21.65" customHeight="1">
      <c r="B384" s="127" t="str">
        <f>$B$376</f>
        <v>Distance from the left wall</v>
      </c>
      <c r="C384" s="128"/>
      <c r="D384" s="128"/>
      <c r="E384" s="128"/>
      <c r="F384" s="117" t="s">
        <v>74</v>
      </c>
      <c r="G384" s="118"/>
      <c r="H384" s="118"/>
      <c r="I384" s="65" t="s">
        <v>13</v>
      </c>
      <c r="J384" s="260"/>
      <c r="K384" s="261"/>
      <c r="L384" s="96" t="s">
        <v>233</v>
      </c>
    </row>
    <row r="385" spans="2:12" ht="21.65" customHeight="1">
      <c r="B385" s="127" t="str">
        <f>$B$377</f>
        <v>Distance from the front wall</v>
      </c>
      <c r="C385" s="128"/>
      <c r="D385" s="128"/>
      <c r="E385" s="128"/>
      <c r="F385" s="117" t="s">
        <v>74</v>
      </c>
      <c r="G385" s="118"/>
      <c r="H385" s="118"/>
      <c r="I385" s="65" t="s">
        <v>13</v>
      </c>
      <c r="J385" s="262"/>
      <c r="K385" s="263"/>
      <c r="L385" s="96" t="s">
        <v>234</v>
      </c>
    </row>
    <row r="386" spans="2:12" ht="21.65" customHeight="1">
      <c r="B386" s="127" t="str">
        <f>$B$378</f>
        <v>Distance from the floor</v>
      </c>
      <c r="C386" s="128"/>
      <c r="D386" s="128"/>
      <c r="E386" s="128"/>
      <c r="F386" s="117" t="s">
        <v>74</v>
      </c>
      <c r="G386" s="118"/>
      <c r="H386" s="118"/>
      <c r="I386" s="65" t="s">
        <v>13</v>
      </c>
      <c r="J386" s="264"/>
      <c r="K386" s="265"/>
      <c r="L386" s="96" t="s">
        <v>235</v>
      </c>
    </row>
    <row r="387" spans="2:12" ht="21.65" customHeight="1">
      <c r="B387" s="145" t="str">
        <f>Language!A$86 &amp; " 16"</f>
        <v>Sensor 16</v>
      </c>
      <c r="C387" s="146"/>
      <c r="D387" s="146"/>
      <c r="E387" s="146"/>
      <c r="F387" s="146"/>
      <c r="G387" s="146"/>
      <c r="H387" s="146"/>
      <c r="I387" s="146"/>
      <c r="J387" s="224" t="str">
        <f>Language!$A$83</f>
        <v>Notes:</v>
      </c>
      <c r="K387" s="226"/>
      <c r="L387" s="96"/>
    </row>
    <row r="388" spans="2:12" ht="21.65" customHeight="1">
      <c r="B388" s="127" t="str">
        <f>$B$376</f>
        <v>Distance from the left wall</v>
      </c>
      <c r="C388" s="128"/>
      <c r="D388" s="128"/>
      <c r="E388" s="128"/>
      <c r="F388" s="117" t="s">
        <v>74</v>
      </c>
      <c r="G388" s="118"/>
      <c r="H388" s="118"/>
      <c r="I388" s="65" t="s">
        <v>13</v>
      </c>
      <c r="J388" s="260"/>
      <c r="K388" s="261"/>
      <c r="L388" s="96" t="s">
        <v>236</v>
      </c>
    </row>
    <row r="389" spans="2:12" ht="21.65" customHeight="1">
      <c r="B389" s="127" t="str">
        <f>$B$377</f>
        <v>Distance from the front wall</v>
      </c>
      <c r="C389" s="128"/>
      <c r="D389" s="128"/>
      <c r="E389" s="128"/>
      <c r="F389" s="117" t="s">
        <v>74</v>
      </c>
      <c r="G389" s="118"/>
      <c r="H389" s="118"/>
      <c r="I389" s="65" t="s">
        <v>13</v>
      </c>
      <c r="J389" s="262"/>
      <c r="K389" s="263"/>
      <c r="L389" s="96" t="s">
        <v>237</v>
      </c>
    </row>
    <row r="390" spans="2:12" ht="21.65" customHeight="1">
      <c r="B390" s="127" t="str">
        <f>$B$378</f>
        <v>Distance from the floor</v>
      </c>
      <c r="C390" s="128"/>
      <c r="D390" s="128"/>
      <c r="E390" s="128"/>
      <c r="F390" s="117" t="s">
        <v>74</v>
      </c>
      <c r="G390" s="118"/>
      <c r="H390" s="118"/>
      <c r="I390" s="65" t="s">
        <v>13</v>
      </c>
      <c r="J390" s="264"/>
      <c r="K390" s="265"/>
      <c r="L390" s="96" t="s">
        <v>238</v>
      </c>
    </row>
    <row r="391" spans="2:12" ht="21.65" customHeight="1">
      <c r="B391" s="145" t="str">
        <f>Language!A$86 &amp; " 17"</f>
        <v>Sensor 17</v>
      </c>
      <c r="C391" s="146"/>
      <c r="D391" s="146"/>
      <c r="E391" s="146"/>
      <c r="F391" s="146"/>
      <c r="G391" s="146"/>
      <c r="H391" s="146"/>
      <c r="I391" s="146"/>
      <c r="J391" s="224" t="str">
        <f>Language!$A$83</f>
        <v>Notes:</v>
      </c>
      <c r="K391" s="226"/>
      <c r="L391" s="96"/>
    </row>
    <row r="392" spans="2:12" ht="21.65" customHeight="1">
      <c r="B392" s="127" t="str">
        <f>$B$376</f>
        <v>Distance from the left wall</v>
      </c>
      <c r="C392" s="128"/>
      <c r="D392" s="128"/>
      <c r="E392" s="128"/>
      <c r="F392" s="117" t="s">
        <v>74</v>
      </c>
      <c r="G392" s="118"/>
      <c r="H392" s="118"/>
      <c r="I392" s="65" t="s">
        <v>13</v>
      </c>
      <c r="J392" s="260"/>
      <c r="K392" s="261"/>
      <c r="L392" s="96" t="s">
        <v>239</v>
      </c>
    </row>
    <row r="393" spans="2:12" ht="21.65" customHeight="1">
      <c r="B393" s="127" t="str">
        <f>$B$377</f>
        <v>Distance from the front wall</v>
      </c>
      <c r="C393" s="128"/>
      <c r="D393" s="128"/>
      <c r="E393" s="128"/>
      <c r="F393" s="117" t="s">
        <v>74</v>
      </c>
      <c r="G393" s="118"/>
      <c r="H393" s="118"/>
      <c r="I393" s="65" t="s">
        <v>13</v>
      </c>
      <c r="J393" s="262"/>
      <c r="K393" s="263"/>
      <c r="L393" s="96" t="s">
        <v>240</v>
      </c>
    </row>
    <row r="394" spans="2:12" ht="21.65" customHeight="1">
      <c r="B394" s="127" t="str">
        <f>$B$378</f>
        <v>Distance from the floor</v>
      </c>
      <c r="C394" s="128"/>
      <c r="D394" s="128"/>
      <c r="E394" s="128"/>
      <c r="F394" s="117" t="s">
        <v>74</v>
      </c>
      <c r="G394" s="118"/>
      <c r="H394" s="118"/>
      <c r="I394" s="65" t="s">
        <v>13</v>
      </c>
      <c r="J394" s="264"/>
      <c r="K394" s="265"/>
      <c r="L394" s="96" t="s">
        <v>241</v>
      </c>
    </row>
    <row r="395" spans="2:12" ht="21.65" customHeight="1">
      <c r="B395" s="145" t="str">
        <f>Language!A$86 &amp; " 18"</f>
        <v>Sensor 18</v>
      </c>
      <c r="C395" s="146"/>
      <c r="D395" s="146"/>
      <c r="E395" s="146"/>
      <c r="F395" s="146"/>
      <c r="G395" s="146"/>
      <c r="H395" s="146"/>
      <c r="I395" s="146"/>
      <c r="J395" s="224" t="str">
        <f>Language!$A$83</f>
        <v>Notes:</v>
      </c>
      <c r="K395" s="226"/>
      <c r="L395" s="96"/>
    </row>
    <row r="396" spans="2:12" ht="21.65" customHeight="1">
      <c r="B396" s="127" t="str">
        <f>$B$376</f>
        <v>Distance from the left wall</v>
      </c>
      <c r="C396" s="128"/>
      <c r="D396" s="128"/>
      <c r="E396" s="128"/>
      <c r="F396" s="117" t="s">
        <v>74</v>
      </c>
      <c r="G396" s="118"/>
      <c r="H396" s="118"/>
      <c r="I396" s="65" t="s">
        <v>13</v>
      </c>
      <c r="J396" s="260"/>
      <c r="K396" s="261"/>
      <c r="L396" s="96" t="s">
        <v>242</v>
      </c>
    </row>
    <row r="397" spans="2:12" ht="21.65" customHeight="1">
      <c r="B397" s="127" t="str">
        <f>$B$377</f>
        <v>Distance from the front wall</v>
      </c>
      <c r="C397" s="128"/>
      <c r="D397" s="128"/>
      <c r="E397" s="128"/>
      <c r="F397" s="117" t="s">
        <v>74</v>
      </c>
      <c r="G397" s="118"/>
      <c r="H397" s="118"/>
      <c r="I397" s="65" t="s">
        <v>13</v>
      </c>
      <c r="J397" s="262"/>
      <c r="K397" s="263"/>
      <c r="L397" s="96" t="s">
        <v>243</v>
      </c>
    </row>
    <row r="398" spans="2:12" ht="21.65" customHeight="1">
      <c r="B398" s="127" t="str">
        <f>$B$378</f>
        <v>Distance from the floor</v>
      </c>
      <c r="C398" s="128"/>
      <c r="D398" s="128"/>
      <c r="E398" s="128"/>
      <c r="F398" s="117" t="s">
        <v>74</v>
      </c>
      <c r="G398" s="118"/>
      <c r="H398" s="118"/>
      <c r="I398" s="65" t="s">
        <v>13</v>
      </c>
      <c r="J398" s="264"/>
      <c r="K398" s="265"/>
      <c r="L398" s="96" t="s">
        <v>244</v>
      </c>
    </row>
    <row r="399" spans="2:12" ht="21.65" customHeight="1">
      <c r="B399" s="145" t="str">
        <f>Language!A$86 &amp; " 19"</f>
        <v>Sensor 19</v>
      </c>
      <c r="C399" s="146"/>
      <c r="D399" s="146"/>
      <c r="E399" s="146"/>
      <c r="F399" s="146"/>
      <c r="G399" s="146"/>
      <c r="H399" s="146"/>
      <c r="I399" s="146"/>
      <c r="J399" s="224" t="str">
        <f>Language!$A$83</f>
        <v>Notes:</v>
      </c>
      <c r="K399" s="226"/>
      <c r="L399" s="96"/>
    </row>
    <row r="400" spans="2:12" ht="21.65" customHeight="1">
      <c r="B400" s="127" t="str">
        <f>$B$376</f>
        <v>Distance from the left wall</v>
      </c>
      <c r="C400" s="128"/>
      <c r="D400" s="128"/>
      <c r="E400" s="128"/>
      <c r="F400" s="117" t="s">
        <v>74</v>
      </c>
      <c r="G400" s="118"/>
      <c r="H400" s="118"/>
      <c r="I400" s="65" t="s">
        <v>13</v>
      </c>
      <c r="J400" s="260"/>
      <c r="K400" s="261"/>
      <c r="L400" s="96" t="s">
        <v>245</v>
      </c>
    </row>
    <row r="401" spans="2:12" ht="21.65" customHeight="1">
      <c r="B401" s="127" t="str">
        <f>$B$377</f>
        <v>Distance from the front wall</v>
      </c>
      <c r="C401" s="128"/>
      <c r="D401" s="128"/>
      <c r="E401" s="128"/>
      <c r="F401" s="117" t="s">
        <v>74</v>
      </c>
      <c r="G401" s="118"/>
      <c r="H401" s="118"/>
      <c r="I401" s="65" t="s">
        <v>13</v>
      </c>
      <c r="J401" s="262"/>
      <c r="K401" s="263"/>
      <c r="L401" s="96" t="s">
        <v>246</v>
      </c>
    </row>
    <row r="402" spans="2:12" ht="21.65" customHeight="1">
      <c r="B402" s="127" t="str">
        <f>$B$378</f>
        <v>Distance from the floor</v>
      </c>
      <c r="C402" s="128"/>
      <c r="D402" s="128"/>
      <c r="E402" s="128"/>
      <c r="F402" s="117" t="s">
        <v>74</v>
      </c>
      <c r="G402" s="118"/>
      <c r="H402" s="118"/>
      <c r="I402" s="65" t="s">
        <v>13</v>
      </c>
      <c r="J402" s="264"/>
      <c r="K402" s="265"/>
      <c r="L402" s="96" t="s">
        <v>247</v>
      </c>
    </row>
    <row r="403" spans="2:12" ht="21.65" customHeight="1">
      <c r="B403" s="145" t="str">
        <f>Language!A$86 &amp; " 20"</f>
        <v>Sensor 20</v>
      </c>
      <c r="C403" s="146"/>
      <c r="D403" s="146"/>
      <c r="E403" s="146"/>
      <c r="F403" s="146"/>
      <c r="G403" s="146"/>
      <c r="H403" s="146"/>
      <c r="I403" s="146"/>
      <c r="J403" s="224" t="str">
        <f>Language!$A$83</f>
        <v>Notes:</v>
      </c>
      <c r="K403" s="226"/>
      <c r="L403" s="96"/>
    </row>
    <row r="404" spans="2:12" ht="21.65" customHeight="1">
      <c r="B404" s="127" t="str">
        <f>$B$376</f>
        <v>Distance from the left wall</v>
      </c>
      <c r="C404" s="128"/>
      <c r="D404" s="128"/>
      <c r="E404" s="128"/>
      <c r="F404" s="117" t="s">
        <v>74</v>
      </c>
      <c r="G404" s="118"/>
      <c r="H404" s="118"/>
      <c r="I404" s="65" t="s">
        <v>13</v>
      </c>
      <c r="J404" s="260"/>
      <c r="K404" s="261"/>
      <c r="L404" s="96" t="s">
        <v>248</v>
      </c>
    </row>
    <row r="405" spans="2:12" ht="21.65" customHeight="1">
      <c r="B405" s="127" t="str">
        <f>$B$377</f>
        <v>Distance from the front wall</v>
      </c>
      <c r="C405" s="128"/>
      <c r="D405" s="128"/>
      <c r="E405" s="128"/>
      <c r="F405" s="117" t="s">
        <v>74</v>
      </c>
      <c r="G405" s="118"/>
      <c r="H405" s="118"/>
      <c r="I405" s="65" t="s">
        <v>13</v>
      </c>
      <c r="J405" s="262"/>
      <c r="K405" s="263"/>
      <c r="L405" s="96" t="s">
        <v>249</v>
      </c>
    </row>
    <row r="406" spans="2:12" ht="21.65" customHeight="1">
      <c r="B406" s="127" t="str">
        <f>$B$378</f>
        <v>Distance from the floor</v>
      </c>
      <c r="C406" s="128"/>
      <c r="D406" s="128"/>
      <c r="E406" s="128"/>
      <c r="F406" s="117" t="s">
        <v>74</v>
      </c>
      <c r="G406" s="118"/>
      <c r="H406" s="118"/>
      <c r="I406" s="65" t="s">
        <v>13</v>
      </c>
      <c r="J406" s="264"/>
      <c r="K406" s="265"/>
      <c r="L406" s="96" t="s">
        <v>250</v>
      </c>
    </row>
    <row r="407" spans="2:12" ht="21.65" customHeight="1">
      <c r="B407" s="145" t="str">
        <f>Language!A$86 &amp; " 21"</f>
        <v>Sensor 21</v>
      </c>
      <c r="C407" s="146"/>
      <c r="D407" s="146"/>
      <c r="E407" s="146"/>
      <c r="F407" s="146"/>
      <c r="G407" s="146"/>
      <c r="H407" s="146"/>
      <c r="I407" s="146"/>
      <c r="J407" s="224" t="str">
        <f>Language!$A$83</f>
        <v>Notes:</v>
      </c>
      <c r="K407" s="226"/>
      <c r="L407" s="96"/>
    </row>
    <row r="408" spans="2:12" ht="21.65" customHeight="1">
      <c r="B408" s="127" t="str">
        <f>$B$376</f>
        <v>Distance from the left wall</v>
      </c>
      <c r="C408" s="128"/>
      <c r="D408" s="128"/>
      <c r="E408" s="128"/>
      <c r="F408" s="117" t="s">
        <v>74</v>
      </c>
      <c r="G408" s="118"/>
      <c r="H408" s="118"/>
      <c r="I408" s="65" t="s">
        <v>13</v>
      </c>
      <c r="J408" s="260"/>
      <c r="K408" s="261"/>
      <c r="L408" s="96"/>
    </row>
    <row r="409" spans="2:12" ht="14.5" customHeight="1">
      <c r="B409" s="127" t="str">
        <f>$B$377</f>
        <v>Distance from the front wall</v>
      </c>
      <c r="C409" s="128"/>
      <c r="D409" s="128"/>
      <c r="E409" s="128"/>
      <c r="F409" s="117" t="s">
        <v>74</v>
      </c>
      <c r="G409" s="118"/>
      <c r="H409" s="118"/>
      <c r="I409" s="65" t="s">
        <v>13</v>
      </c>
      <c r="J409" s="262"/>
      <c r="K409" s="263"/>
      <c r="L409" s="96"/>
    </row>
    <row r="410" spans="2:12">
      <c r="B410" s="127" t="str">
        <f>$B$378</f>
        <v>Distance from the floor</v>
      </c>
      <c r="C410" s="128"/>
      <c r="D410" s="128"/>
      <c r="E410" s="128"/>
      <c r="F410" s="117" t="s">
        <v>74</v>
      </c>
      <c r="G410" s="118"/>
      <c r="H410" s="118"/>
      <c r="I410" s="65" t="s">
        <v>13</v>
      </c>
      <c r="J410" s="264"/>
      <c r="K410" s="265"/>
      <c r="L410" s="96"/>
    </row>
    <row r="411" spans="2:12">
      <c r="B411" s="145" t="str">
        <f>Language!A$86 &amp; " 22"</f>
        <v>Sensor 22</v>
      </c>
      <c r="C411" s="146"/>
      <c r="D411" s="146"/>
      <c r="E411" s="146"/>
      <c r="F411" s="146"/>
      <c r="G411" s="146"/>
      <c r="H411" s="146"/>
      <c r="I411" s="146"/>
      <c r="J411" s="224" t="str">
        <f>Language!$A$83</f>
        <v>Notes:</v>
      </c>
      <c r="K411" s="226"/>
      <c r="L411" s="96"/>
    </row>
    <row r="412" spans="2:12">
      <c r="B412" s="127" t="str">
        <f>$B$376</f>
        <v>Distance from the left wall</v>
      </c>
      <c r="C412" s="128"/>
      <c r="D412" s="128"/>
      <c r="E412" s="128"/>
      <c r="F412" s="117" t="s">
        <v>74</v>
      </c>
      <c r="G412" s="118"/>
      <c r="H412" s="118"/>
      <c r="I412" s="65" t="s">
        <v>13</v>
      </c>
      <c r="J412" s="260"/>
      <c r="K412" s="261"/>
      <c r="L412" s="96"/>
    </row>
    <row r="413" spans="2:12" ht="14.5" customHeight="1">
      <c r="B413" s="127" t="str">
        <f>$B$377</f>
        <v>Distance from the front wall</v>
      </c>
      <c r="C413" s="128"/>
      <c r="D413" s="128"/>
      <c r="E413" s="128"/>
      <c r="F413" s="117" t="s">
        <v>74</v>
      </c>
      <c r="G413" s="118"/>
      <c r="H413" s="118"/>
      <c r="I413" s="65" t="s">
        <v>13</v>
      </c>
      <c r="J413" s="262"/>
      <c r="K413" s="263"/>
      <c r="L413" s="96"/>
    </row>
    <row r="414" spans="2:12">
      <c r="B414" s="127" t="str">
        <f>$B$378</f>
        <v>Distance from the floor</v>
      </c>
      <c r="C414" s="128"/>
      <c r="D414" s="128"/>
      <c r="E414" s="128"/>
      <c r="F414" s="117" t="s">
        <v>74</v>
      </c>
      <c r="G414" s="118"/>
      <c r="H414" s="118"/>
      <c r="I414" s="65" t="s">
        <v>13</v>
      </c>
      <c r="J414" s="264"/>
      <c r="K414" s="265"/>
      <c r="L414" s="96"/>
    </row>
    <row r="415" spans="2:12">
      <c r="B415" s="145" t="str">
        <f>Language!A$86 &amp; " 23"</f>
        <v>Sensor 23</v>
      </c>
      <c r="C415" s="146"/>
      <c r="D415" s="146"/>
      <c r="E415" s="146"/>
      <c r="F415" s="146"/>
      <c r="G415" s="146"/>
      <c r="H415" s="146"/>
      <c r="I415" s="146"/>
      <c r="J415" s="224" t="str">
        <f>Language!$A$83</f>
        <v>Notes:</v>
      </c>
      <c r="K415" s="226"/>
      <c r="L415" s="96"/>
    </row>
    <row r="416" spans="2:12">
      <c r="B416" s="127" t="str">
        <f>$B$376</f>
        <v>Distance from the left wall</v>
      </c>
      <c r="C416" s="128"/>
      <c r="D416" s="128"/>
      <c r="E416" s="128"/>
      <c r="F416" s="117" t="s">
        <v>74</v>
      </c>
      <c r="G416" s="118"/>
      <c r="H416" s="118"/>
      <c r="I416" s="65" t="s">
        <v>13</v>
      </c>
      <c r="J416" s="260"/>
      <c r="K416" s="261"/>
      <c r="L416" s="96"/>
    </row>
    <row r="417" spans="2:12" ht="14.5" customHeight="1">
      <c r="B417" s="127" t="str">
        <f>$B$377</f>
        <v>Distance from the front wall</v>
      </c>
      <c r="C417" s="128"/>
      <c r="D417" s="128"/>
      <c r="E417" s="128"/>
      <c r="F417" s="117" t="s">
        <v>74</v>
      </c>
      <c r="G417" s="118"/>
      <c r="H417" s="118"/>
      <c r="I417" s="65" t="s">
        <v>13</v>
      </c>
      <c r="J417" s="262"/>
      <c r="K417" s="263"/>
      <c r="L417" s="96"/>
    </row>
    <row r="418" spans="2:12">
      <c r="B418" s="127" t="str">
        <f>$B$378</f>
        <v>Distance from the floor</v>
      </c>
      <c r="C418" s="128"/>
      <c r="D418" s="128"/>
      <c r="E418" s="128"/>
      <c r="F418" s="117" t="s">
        <v>74</v>
      </c>
      <c r="G418" s="118"/>
      <c r="H418" s="118"/>
      <c r="I418" s="65" t="s">
        <v>13</v>
      </c>
      <c r="J418" s="264"/>
      <c r="K418" s="265"/>
      <c r="L418" s="96"/>
    </row>
    <row r="419" spans="2:12">
      <c r="B419" s="145" t="str">
        <f>Language!A$86 &amp; " 24"</f>
        <v>Sensor 24</v>
      </c>
      <c r="C419" s="146"/>
      <c r="D419" s="146"/>
      <c r="E419" s="146"/>
      <c r="F419" s="146"/>
      <c r="G419" s="146"/>
      <c r="H419" s="146"/>
      <c r="I419" s="146"/>
      <c r="J419" s="224" t="str">
        <f>Language!$A$83</f>
        <v>Notes:</v>
      </c>
      <c r="K419" s="226"/>
      <c r="L419" s="96"/>
    </row>
    <row r="420" spans="2:12">
      <c r="B420" s="127" t="str">
        <f>$B$376</f>
        <v>Distance from the left wall</v>
      </c>
      <c r="C420" s="128"/>
      <c r="D420" s="128"/>
      <c r="E420" s="128"/>
      <c r="F420" s="117" t="s">
        <v>74</v>
      </c>
      <c r="G420" s="118"/>
      <c r="H420" s="118"/>
      <c r="I420" s="65" t="s">
        <v>13</v>
      </c>
      <c r="J420" s="260"/>
      <c r="K420" s="261"/>
      <c r="L420" s="96"/>
    </row>
    <row r="421" spans="2:12" ht="14.5" customHeight="1">
      <c r="B421" s="127" t="str">
        <f>$B$377</f>
        <v>Distance from the front wall</v>
      </c>
      <c r="C421" s="128"/>
      <c r="D421" s="128"/>
      <c r="E421" s="128"/>
      <c r="F421" s="117" t="s">
        <v>74</v>
      </c>
      <c r="G421" s="118"/>
      <c r="H421" s="118"/>
      <c r="I421" s="65" t="s">
        <v>13</v>
      </c>
      <c r="J421" s="262"/>
      <c r="K421" s="263"/>
      <c r="L421" s="96"/>
    </row>
    <row r="422" spans="2:12">
      <c r="B422" s="127" t="str">
        <f>$B$378</f>
        <v>Distance from the floor</v>
      </c>
      <c r="C422" s="128"/>
      <c r="D422" s="128"/>
      <c r="E422" s="128"/>
      <c r="F422" s="117" t="s">
        <v>74</v>
      </c>
      <c r="G422" s="118"/>
      <c r="H422" s="118"/>
      <c r="I422" s="65" t="s">
        <v>13</v>
      </c>
      <c r="J422" s="264"/>
      <c r="K422" s="265"/>
      <c r="L422" s="96"/>
    </row>
    <row r="423" spans="2:12">
      <c r="B423" s="145" t="str">
        <f>Language!A$86 &amp; " 25"</f>
        <v>Sensor 25</v>
      </c>
      <c r="C423" s="146"/>
      <c r="D423" s="146"/>
      <c r="E423" s="146"/>
      <c r="F423" s="146"/>
      <c r="G423" s="146"/>
      <c r="H423" s="146"/>
      <c r="I423" s="146"/>
      <c r="J423" s="224" t="str">
        <f>Language!$A$83</f>
        <v>Notes:</v>
      </c>
      <c r="K423" s="226"/>
      <c r="L423" s="96"/>
    </row>
    <row r="424" spans="2:12">
      <c r="B424" s="127" t="str">
        <f>$B$376</f>
        <v>Distance from the left wall</v>
      </c>
      <c r="C424" s="128"/>
      <c r="D424" s="128"/>
      <c r="E424" s="128"/>
      <c r="F424" s="117" t="s">
        <v>74</v>
      </c>
      <c r="G424" s="118"/>
      <c r="H424" s="118"/>
      <c r="I424" s="65" t="s">
        <v>13</v>
      </c>
      <c r="J424" s="260"/>
      <c r="K424" s="261"/>
      <c r="L424" s="96"/>
    </row>
    <row r="425" spans="2:12" ht="14.5" customHeight="1">
      <c r="B425" s="127" t="str">
        <f>$B$377</f>
        <v>Distance from the front wall</v>
      </c>
      <c r="C425" s="128"/>
      <c r="D425" s="128"/>
      <c r="E425" s="128"/>
      <c r="F425" s="117" t="s">
        <v>74</v>
      </c>
      <c r="G425" s="118"/>
      <c r="H425" s="118"/>
      <c r="I425" s="65" t="s">
        <v>13</v>
      </c>
      <c r="J425" s="262"/>
      <c r="K425" s="263"/>
      <c r="L425" s="96"/>
    </row>
    <row r="426" spans="2:12">
      <c r="B426" s="127" t="str">
        <f>$B$378</f>
        <v>Distance from the floor</v>
      </c>
      <c r="C426" s="128"/>
      <c r="D426" s="128"/>
      <c r="E426" s="128"/>
      <c r="F426" s="117" t="s">
        <v>74</v>
      </c>
      <c r="G426" s="118"/>
      <c r="H426" s="118"/>
      <c r="I426" s="65" t="s">
        <v>13</v>
      </c>
      <c r="J426" s="264"/>
      <c r="K426" s="265"/>
      <c r="L426" s="96"/>
    </row>
    <row r="427" spans="2:12">
      <c r="B427" s="145" t="str">
        <f>Language!A$86 &amp; " 26"</f>
        <v>Sensor 26</v>
      </c>
      <c r="C427" s="146"/>
      <c r="D427" s="146"/>
      <c r="E427" s="146"/>
      <c r="F427" s="146"/>
      <c r="G427" s="146"/>
      <c r="H427" s="146"/>
      <c r="I427" s="146"/>
      <c r="J427" s="224" t="str">
        <f>Language!$A$83</f>
        <v>Notes:</v>
      </c>
      <c r="K427" s="226"/>
      <c r="L427" s="96"/>
    </row>
    <row r="428" spans="2:12">
      <c r="B428" s="127" t="str">
        <f>$B$376</f>
        <v>Distance from the left wall</v>
      </c>
      <c r="C428" s="128"/>
      <c r="D428" s="128"/>
      <c r="E428" s="128"/>
      <c r="F428" s="117" t="s">
        <v>74</v>
      </c>
      <c r="G428" s="118"/>
      <c r="H428" s="118"/>
      <c r="I428" s="65" t="s">
        <v>13</v>
      </c>
      <c r="J428" s="260"/>
      <c r="K428" s="261"/>
      <c r="L428" s="96"/>
    </row>
    <row r="429" spans="2:12" ht="14.5" customHeight="1">
      <c r="B429" s="127" t="str">
        <f>$B$377</f>
        <v>Distance from the front wall</v>
      </c>
      <c r="C429" s="128"/>
      <c r="D429" s="128"/>
      <c r="E429" s="128"/>
      <c r="F429" s="117" t="s">
        <v>74</v>
      </c>
      <c r="G429" s="118"/>
      <c r="H429" s="118"/>
      <c r="I429" s="65" t="s">
        <v>13</v>
      </c>
      <c r="J429" s="262"/>
      <c r="K429" s="263"/>
      <c r="L429" s="96"/>
    </row>
    <row r="430" spans="2:12">
      <c r="B430" s="127" t="str">
        <f>$B$378</f>
        <v>Distance from the floor</v>
      </c>
      <c r="C430" s="128"/>
      <c r="D430" s="128"/>
      <c r="E430" s="128"/>
      <c r="F430" s="117" t="s">
        <v>74</v>
      </c>
      <c r="G430" s="118"/>
      <c r="H430" s="118"/>
      <c r="I430" s="65" t="s">
        <v>13</v>
      </c>
      <c r="J430" s="264"/>
      <c r="K430" s="265"/>
      <c r="L430" s="96"/>
    </row>
    <row r="431" spans="2:12">
      <c r="B431" s="145" t="str">
        <f>Language!A$86 &amp; " 27"</f>
        <v>Sensor 27</v>
      </c>
      <c r="C431" s="146"/>
      <c r="D431" s="146"/>
      <c r="E431" s="146"/>
      <c r="F431" s="146"/>
      <c r="G431" s="146"/>
      <c r="H431" s="146"/>
      <c r="I431" s="146"/>
      <c r="J431" s="224" t="str">
        <f>Language!$A$83</f>
        <v>Notes:</v>
      </c>
      <c r="K431" s="226"/>
      <c r="L431" s="96"/>
    </row>
    <row r="432" spans="2:12">
      <c r="B432" s="127" t="str">
        <f>$B$376</f>
        <v>Distance from the left wall</v>
      </c>
      <c r="C432" s="128"/>
      <c r="D432" s="128"/>
      <c r="E432" s="128"/>
      <c r="F432" s="117" t="s">
        <v>74</v>
      </c>
      <c r="G432" s="118"/>
      <c r="H432" s="118"/>
      <c r="I432" s="65" t="s">
        <v>13</v>
      </c>
      <c r="J432" s="260"/>
      <c r="K432" s="261"/>
      <c r="L432" s="96"/>
    </row>
    <row r="433" spans="2:12" ht="14.5" customHeight="1">
      <c r="B433" s="127" t="str">
        <f>$B$377</f>
        <v>Distance from the front wall</v>
      </c>
      <c r="C433" s="128"/>
      <c r="D433" s="128"/>
      <c r="E433" s="128"/>
      <c r="F433" s="117" t="s">
        <v>74</v>
      </c>
      <c r="G433" s="118"/>
      <c r="H433" s="118"/>
      <c r="I433" s="65" t="s">
        <v>13</v>
      </c>
      <c r="J433" s="262"/>
      <c r="K433" s="263"/>
      <c r="L433" s="96"/>
    </row>
    <row r="434" spans="2:12">
      <c r="B434" s="127" t="str">
        <f>$B$378</f>
        <v>Distance from the floor</v>
      </c>
      <c r="C434" s="128"/>
      <c r="D434" s="128"/>
      <c r="E434" s="128"/>
      <c r="F434" s="117" t="s">
        <v>74</v>
      </c>
      <c r="G434" s="118"/>
      <c r="H434" s="118"/>
      <c r="I434" s="65" t="s">
        <v>13</v>
      </c>
      <c r="J434" s="264"/>
      <c r="K434" s="265"/>
      <c r="L434" s="96"/>
    </row>
    <row r="435" spans="2:12">
      <c r="B435" s="145" t="str">
        <f>Language!A$86 &amp; " 28"</f>
        <v>Sensor 28</v>
      </c>
      <c r="C435" s="146"/>
      <c r="D435" s="146"/>
      <c r="E435" s="146"/>
      <c r="F435" s="146"/>
      <c r="G435" s="146"/>
      <c r="H435" s="146"/>
      <c r="I435" s="146"/>
      <c r="J435" s="224" t="str">
        <f>Language!$A$83</f>
        <v>Notes:</v>
      </c>
      <c r="K435" s="226"/>
      <c r="L435" s="96"/>
    </row>
    <row r="436" spans="2:12">
      <c r="B436" s="127" t="str">
        <f>$B$376</f>
        <v>Distance from the left wall</v>
      </c>
      <c r="C436" s="128"/>
      <c r="D436" s="128"/>
      <c r="E436" s="128"/>
      <c r="F436" s="117" t="s">
        <v>74</v>
      </c>
      <c r="G436" s="118"/>
      <c r="H436" s="118"/>
      <c r="I436" s="65" t="s">
        <v>13</v>
      </c>
      <c r="J436" s="260"/>
      <c r="K436" s="261"/>
      <c r="L436" s="96"/>
    </row>
    <row r="437" spans="2:12" ht="14.5" customHeight="1">
      <c r="B437" s="127" t="str">
        <f>$B$377</f>
        <v>Distance from the front wall</v>
      </c>
      <c r="C437" s="128"/>
      <c r="D437" s="128"/>
      <c r="E437" s="128"/>
      <c r="F437" s="117" t="s">
        <v>74</v>
      </c>
      <c r="G437" s="118"/>
      <c r="H437" s="118"/>
      <c r="I437" s="65" t="s">
        <v>13</v>
      </c>
      <c r="J437" s="262"/>
      <c r="K437" s="263"/>
      <c r="L437" s="96"/>
    </row>
    <row r="438" spans="2:12">
      <c r="B438" s="127" t="str">
        <f>$B$378</f>
        <v>Distance from the floor</v>
      </c>
      <c r="C438" s="128"/>
      <c r="D438" s="128"/>
      <c r="E438" s="128"/>
      <c r="F438" s="117" t="s">
        <v>74</v>
      </c>
      <c r="G438" s="118"/>
      <c r="H438" s="118"/>
      <c r="I438" s="65" t="s">
        <v>13</v>
      </c>
      <c r="J438" s="264"/>
      <c r="K438" s="265"/>
      <c r="L438" s="96"/>
    </row>
    <row r="439" spans="2:12">
      <c r="B439" s="145" t="str">
        <f>Language!A$86 &amp; " 29"</f>
        <v>Sensor 29</v>
      </c>
      <c r="C439" s="146"/>
      <c r="D439" s="146"/>
      <c r="E439" s="146"/>
      <c r="F439" s="146"/>
      <c r="G439" s="146"/>
      <c r="H439" s="146"/>
      <c r="I439" s="146"/>
      <c r="J439" s="224" t="str">
        <f>Language!$A$83</f>
        <v>Notes:</v>
      </c>
      <c r="K439" s="226"/>
      <c r="L439" s="96"/>
    </row>
    <row r="440" spans="2:12">
      <c r="B440" s="127" t="str">
        <f>$B$376</f>
        <v>Distance from the left wall</v>
      </c>
      <c r="C440" s="128"/>
      <c r="D440" s="128"/>
      <c r="E440" s="128"/>
      <c r="F440" s="117" t="s">
        <v>74</v>
      </c>
      <c r="G440" s="118"/>
      <c r="H440" s="118"/>
      <c r="I440" s="65" t="s">
        <v>13</v>
      </c>
      <c r="J440" s="260"/>
      <c r="K440" s="261"/>
      <c r="L440" s="96"/>
    </row>
    <row r="441" spans="2:12" ht="14.5" customHeight="1">
      <c r="B441" s="127" t="str">
        <f>$B$377</f>
        <v>Distance from the front wall</v>
      </c>
      <c r="C441" s="128"/>
      <c r="D441" s="128"/>
      <c r="E441" s="128"/>
      <c r="F441" s="117" t="s">
        <v>74</v>
      </c>
      <c r="G441" s="118"/>
      <c r="H441" s="118"/>
      <c r="I441" s="65" t="s">
        <v>13</v>
      </c>
      <c r="J441" s="262"/>
      <c r="K441" s="263"/>
      <c r="L441" s="96"/>
    </row>
    <row r="442" spans="2:12">
      <c r="B442" s="127" t="str">
        <f>$B$378</f>
        <v>Distance from the floor</v>
      </c>
      <c r="C442" s="128"/>
      <c r="D442" s="128"/>
      <c r="E442" s="128"/>
      <c r="F442" s="117" t="s">
        <v>74</v>
      </c>
      <c r="G442" s="118"/>
      <c r="H442" s="118"/>
      <c r="I442" s="65" t="s">
        <v>13</v>
      </c>
      <c r="J442" s="264"/>
      <c r="K442" s="265"/>
      <c r="L442" s="96"/>
    </row>
    <row r="443" spans="2:12">
      <c r="B443" s="145" t="str">
        <f>Language!A$86 &amp; " 30"</f>
        <v>Sensor 30</v>
      </c>
      <c r="C443" s="146"/>
      <c r="D443" s="146"/>
      <c r="E443" s="146"/>
      <c r="F443" s="146"/>
      <c r="G443" s="146"/>
      <c r="H443" s="146"/>
      <c r="I443" s="146"/>
      <c r="J443" s="224" t="str">
        <f>Language!$A$83</f>
        <v>Notes:</v>
      </c>
      <c r="K443" s="226"/>
      <c r="L443" s="96"/>
    </row>
    <row r="444" spans="2:12">
      <c r="B444" s="127" t="str">
        <f>$B$376</f>
        <v>Distance from the left wall</v>
      </c>
      <c r="C444" s="128"/>
      <c r="D444" s="128"/>
      <c r="E444" s="128"/>
      <c r="F444" s="117" t="s">
        <v>74</v>
      </c>
      <c r="G444" s="118"/>
      <c r="H444" s="118"/>
      <c r="I444" s="65" t="s">
        <v>13</v>
      </c>
      <c r="J444" s="260"/>
      <c r="K444" s="261"/>
      <c r="L444" s="96"/>
    </row>
    <row r="445" spans="2:12" ht="14.5" customHeight="1">
      <c r="B445" s="127" t="str">
        <f>$B$377</f>
        <v>Distance from the front wall</v>
      </c>
      <c r="C445" s="128"/>
      <c r="D445" s="128"/>
      <c r="E445" s="128"/>
      <c r="F445" s="117" t="s">
        <v>74</v>
      </c>
      <c r="G445" s="118"/>
      <c r="H445" s="118"/>
      <c r="I445" s="65" t="s">
        <v>13</v>
      </c>
      <c r="J445" s="262"/>
      <c r="K445" s="263"/>
      <c r="L445" s="96"/>
    </row>
    <row r="446" spans="2:12">
      <c r="B446" s="127" t="str">
        <f>$B$378</f>
        <v>Distance from the floor</v>
      </c>
      <c r="C446" s="128"/>
      <c r="D446" s="128"/>
      <c r="E446" s="128"/>
      <c r="F446" s="117" t="s">
        <v>74</v>
      </c>
      <c r="G446" s="118"/>
      <c r="H446" s="118"/>
      <c r="I446" s="65" t="s">
        <v>13</v>
      </c>
      <c r="J446" s="264"/>
      <c r="K446" s="265"/>
      <c r="L446" s="96"/>
    </row>
    <row r="447" spans="2:12">
      <c r="B447" s="145" t="str">
        <f>Language!A$86 &amp; " 31"</f>
        <v>Sensor 31</v>
      </c>
      <c r="C447" s="146"/>
      <c r="D447" s="146"/>
      <c r="E447" s="146"/>
      <c r="F447" s="146"/>
      <c r="G447" s="146"/>
      <c r="H447" s="146"/>
      <c r="I447" s="146"/>
      <c r="J447" s="224" t="str">
        <f>Language!$A$83</f>
        <v>Notes:</v>
      </c>
      <c r="K447" s="226"/>
      <c r="L447" s="96"/>
    </row>
    <row r="448" spans="2:12">
      <c r="B448" s="127" t="str">
        <f>$B$376</f>
        <v>Distance from the left wall</v>
      </c>
      <c r="C448" s="128"/>
      <c r="D448" s="128"/>
      <c r="E448" s="128"/>
      <c r="F448" s="117" t="s">
        <v>74</v>
      </c>
      <c r="G448" s="118"/>
      <c r="H448" s="118"/>
      <c r="I448" s="65" t="s">
        <v>13</v>
      </c>
      <c r="J448" s="260"/>
      <c r="K448" s="261"/>
      <c r="L448" s="96"/>
    </row>
    <row r="449" spans="2:12" ht="14.5" customHeight="1">
      <c r="B449" s="127" t="str">
        <f>$B$377</f>
        <v>Distance from the front wall</v>
      </c>
      <c r="C449" s="128"/>
      <c r="D449" s="128"/>
      <c r="E449" s="128"/>
      <c r="F449" s="117" t="s">
        <v>74</v>
      </c>
      <c r="G449" s="118"/>
      <c r="H449" s="118"/>
      <c r="I449" s="65" t="s">
        <v>13</v>
      </c>
      <c r="J449" s="262"/>
      <c r="K449" s="263"/>
      <c r="L449" s="96"/>
    </row>
    <row r="450" spans="2:12">
      <c r="B450" s="127" t="str">
        <f>$B$378</f>
        <v>Distance from the floor</v>
      </c>
      <c r="C450" s="128"/>
      <c r="D450" s="128"/>
      <c r="E450" s="128"/>
      <c r="F450" s="117" t="s">
        <v>74</v>
      </c>
      <c r="G450" s="118"/>
      <c r="H450" s="118"/>
      <c r="I450" s="65" t="s">
        <v>13</v>
      </c>
      <c r="J450" s="264"/>
      <c r="K450" s="265"/>
      <c r="L450" s="96"/>
    </row>
    <row r="451" spans="2:12">
      <c r="B451" s="145" t="str">
        <f>Language!A$86 &amp; " 32"</f>
        <v>Sensor 32</v>
      </c>
      <c r="C451" s="146"/>
      <c r="D451" s="146"/>
      <c r="E451" s="146"/>
      <c r="F451" s="146"/>
      <c r="G451" s="146"/>
      <c r="H451" s="146"/>
      <c r="I451" s="146"/>
      <c r="J451" s="224" t="str">
        <f>Language!$A$83</f>
        <v>Notes:</v>
      </c>
      <c r="K451" s="226"/>
      <c r="L451" s="96"/>
    </row>
    <row r="452" spans="2:12">
      <c r="B452" s="127" t="str">
        <f>$B$376</f>
        <v>Distance from the left wall</v>
      </c>
      <c r="C452" s="128"/>
      <c r="D452" s="128"/>
      <c r="E452" s="128"/>
      <c r="F452" s="117" t="s">
        <v>74</v>
      </c>
      <c r="G452" s="118"/>
      <c r="H452" s="118"/>
      <c r="I452" s="65" t="s">
        <v>13</v>
      </c>
      <c r="J452" s="260"/>
      <c r="K452" s="261"/>
      <c r="L452" s="96"/>
    </row>
    <row r="453" spans="2:12" ht="14.5" customHeight="1">
      <c r="B453" s="127" t="str">
        <f>$B$377</f>
        <v>Distance from the front wall</v>
      </c>
      <c r="C453" s="128"/>
      <c r="D453" s="128"/>
      <c r="E453" s="128"/>
      <c r="F453" s="117" t="s">
        <v>74</v>
      </c>
      <c r="G453" s="118"/>
      <c r="H453" s="118"/>
      <c r="I453" s="65" t="s">
        <v>13</v>
      </c>
      <c r="J453" s="262"/>
      <c r="K453" s="263"/>
      <c r="L453" s="96"/>
    </row>
    <row r="454" spans="2:12">
      <c r="B454" s="127" t="str">
        <f>$B$378</f>
        <v>Distance from the floor</v>
      </c>
      <c r="C454" s="128"/>
      <c r="D454" s="128"/>
      <c r="E454" s="128"/>
      <c r="F454" s="117" t="s">
        <v>74</v>
      </c>
      <c r="G454" s="118"/>
      <c r="H454" s="118"/>
      <c r="I454" s="65" t="s">
        <v>13</v>
      </c>
      <c r="J454" s="264"/>
      <c r="K454" s="265"/>
      <c r="L454" s="96"/>
    </row>
    <row r="455" spans="2:12">
      <c r="B455" s="145" t="str">
        <f>Language!A$86 &amp; " 33"</f>
        <v>Sensor 33</v>
      </c>
      <c r="C455" s="146"/>
      <c r="D455" s="146"/>
      <c r="E455" s="146"/>
      <c r="F455" s="146"/>
      <c r="G455" s="146"/>
      <c r="H455" s="146"/>
      <c r="I455" s="146"/>
      <c r="J455" s="224" t="str">
        <f>Language!$A$83</f>
        <v>Notes:</v>
      </c>
      <c r="K455" s="226"/>
      <c r="L455" s="96"/>
    </row>
    <row r="456" spans="2:12">
      <c r="B456" s="127" t="str">
        <f>$B$376</f>
        <v>Distance from the left wall</v>
      </c>
      <c r="C456" s="128"/>
      <c r="D456" s="128"/>
      <c r="E456" s="128"/>
      <c r="F456" s="117" t="s">
        <v>74</v>
      </c>
      <c r="G456" s="118"/>
      <c r="H456" s="118"/>
      <c r="I456" s="65" t="s">
        <v>13</v>
      </c>
      <c r="J456" s="260"/>
      <c r="K456" s="261"/>
      <c r="L456" s="96"/>
    </row>
    <row r="457" spans="2:12" ht="14.5" customHeight="1">
      <c r="B457" s="127" t="str">
        <f>$B$377</f>
        <v>Distance from the front wall</v>
      </c>
      <c r="C457" s="128"/>
      <c r="D457" s="128"/>
      <c r="E457" s="128"/>
      <c r="F457" s="117" t="s">
        <v>74</v>
      </c>
      <c r="G457" s="118"/>
      <c r="H457" s="118"/>
      <c r="I457" s="65" t="s">
        <v>13</v>
      </c>
      <c r="J457" s="262"/>
      <c r="K457" s="263"/>
      <c r="L457" s="96"/>
    </row>
    <row r="458" spans="2:12">
      <c r="B458" s="127" t="str">
        <f>$B$378</f>
        <v>Distance from the floor</v>
      </c>
      <c r="C458" s="128"/>
      <c r="D458" s="128"/>
      <c r="E458" s="128"/>
      <c r="F458" s="117" t="s">
        <v>74</v>
      </c>
      <c r="G458" s="118"/>
      <c r="H458" s="118"/>
      <c r="I458" s="65" t="s">
        <v>13</v>
      </c>
      <c r="J458" s="264"/>
      <c r="K458" s="265"/>
      <c r="L458" s="96"/>
    </row>
    <row r="459" spans="2:12">
      <c r="B459" s="145" t="str">
        <f>Language!A$86 &amp; " 34"</f>
        <v>Sensor 34</v>
      </c>
      <c r="C459" s="146"/>
      <c r="D459" s="146"/>
      <c r="E459" s="146"/>
      <c r="F459" s="146"/>
      <c r="G459" s="146"/>
      <c r="H459" s="146"/>
      <c r="I459" s="146"/>
      <c r="J459" s="224" t="str">
        <f>Language!$A$83</f>
        <v>Notes:</v>
      </c>
      <c r="K459" s="226"/>
      <c r="L459" s="96"/>
    </row>
    <row r="460" spans="2:12">
      <c r="B460" s="127" t="str">
        <f>$B$376</f>
        <v>Distance from the left wall</v>
      </c>
      <c r="C460" s="128"/>
      <c r="D460" s="128"/>
      <c r="E460" s="128"/>
      <c r="F460" s="117" t="s">
        <v>74</v>
      </c>
      <c r="G460" s="118"/>
      <c r="H460" s="118"/>
      <c r="I460" s="65" t="s">
        <v>13</v>
      </c>
      <c r="J460" s="260"/>
      <c r="K460" s="261"/>
      <c r="L460" s="96"/>
    </row>
    <row r="461" spans="2:12" ht="14.5" customHeight="1">
      <c r="B461" s="127" t="str">
        <f>$B$377</f>
        <v>Distance from the front wall</v>
      </c>
      <c r="C461" s="128"/>
      <c r="D461" s="128"/>
      <c r="E461" s="128"/>
      <c r="F461" s="117" t="s">
        <v>74</v>
      </c>
      <c r="G461" s="118"/>
      <c r="H461" s="118"/>
      <c r="I461" s="65" t="s">
        <v>13</v>
      </c>
      <c r="J461" s="262"/>
      <c r="K461" s="263"/>
      <c r="L461" s="96"/>
    </row>
    <row r="462" spans="2:12">
      <c r="B462" s="127" t="str">
        <f>$B$378</f>
        <v>Distance from the floor</v>
      </c>
      <c r="C462" s="128"/>
      <c r="D462" s="128"/>
      <c r="E462" s="128"/>
      <c r="F462" s="117" t="s">
        <v>74</v>
      </c>
      <c r="G462" s="118"/>
      <c r="H462" s="118"/>
      <c r="I462" s="65" t="s">
        <v>13</v>
      </c>
      <c r="J462" s="264"/>
      <c r="K462" s="265"/>
      <c r="L462" s="96"/>
    </row>
    <row r="463" spans="2:12">
      <c r="B463" s="145" t="str">
        <f>Language!A$86 &amp; " 35"</f>
        <v>Sensor 35</v>
      </c>
      <c r="C463" s="146"/>
      <c r="D463" s="146"/>
      <c r="E463" s="146"/>
      <c r="F463" s="146"/>
      <c r="G463" s="146"/>
      <c r="H463" s="146"/>
      <c r="I463" s="146"/>
      <c r="J463" s="224" t="str">
        <f>Language!$A$83</f>
        <v>Notes:</v>
      </c>
      <c r="K463" s="226"/>
      <c r="L463" s="96"/>
    </row>
    <row r="464" spans="2:12">
      <c r="B464" s="127" t="str">
        <f>$B$376</f>
        <v>Distance from the left wall</v>
      </c>
      <c r="C464" s="128"/>
      <c r="D464" s="128"/>
      <c r="E464" s="128"/>
      <c r="F464" s="117" t="s">
        <v>74</v>
      </c>
      <c r="G464" s="118"/>
      <c r="H464" s="118"/>
      <c r="I464" s="65" t="s">
        <v>13</v>
      </c>
      <c r="J464" s="260"/>
      <c r="K464" s="261"/>
      <c r="L464" s="96"/>
    </row>
    <row r="465" spans="2:12" ht="14.5" customHeight="1">
      <c r="B465" s="127" t="str">
        <f>$B$377</f>
        <v>Distance from the front wall</v>
      </c>
      <c r="C465" s="128"/>
      <c r="D465" s="128"/>
      <c r="E465" s="128"/>
      <c r="F465" s="117" t="s">
        <v>74</v>
      </c>
      <c r="G465" s="118"/>
      <c r="H465" s="118"/>
      <c r="I465" s="65" t="s">
        <v>13</v>
      </c>
      <c r="J465" s="262"/>
      <c r="K465" s="263"/>
      <c r="L465" s="96"/>
    </row>
    <row r="466" spans="2:12">
      <c r="B466" s="127" t="str">
        <f>$B$378</f>
        <v>Distance from the floor</v>
      </c>
      <c r="C466" s="128"/>
      <c r="D466" s="128"/>
      <c r="E466" s="128"/>
      <c r="F466" s="117" t="s">
        <v>74</v>
      </c>
      <c r="G466" s="118"/>
      <c r="H466" s="118"/>
      <c r="I466" s="65" t="s">
        <v>13</v>
      </c>
      <c r="J466" s="264"/>
      <c r="K466" s="265"/>
      <c r="L466" s="96"/>
    </row>
    <row r="467" spans="2:12">
      <c r="B467" s="145" t="str">
        <f>Language!A$86 &amp; " 36"</f>
        <v>Sensor 36</v>
      </c>
      <c r="C467" s="146"/>
      <c r="D467" s="146"/>
      <c r="E467" s="146"/>
      <c r="F467" s="146"/>
      <c r="G467" s="146"/>
      <c r="H467" s="146"/>
      <c r="I467" s="146"/>
      <c r="J467" s="224" t="str">
        <f>Language!$A$83</f>
        <v>Notes:</v>
      </c>
      <c r="K467" s="226"/>
      <c r="L467" s="96"/>
    </row>
    <row r="468" spans="2:12">
      <c r="B468" s="127" t="str">
        <f>$B$376</f>
        <v>Distance from the left wall</v>
      </c>
      <c r="C468" s="128"/>
      <c r="D468" s="128"/>
      <c r="E468" s="128"/>
      <c r="F468" s="117" t="s">
        <v>74</v>
      </c>
      <c r="G468" s="118"/>
      <c r="H468" s="118"/>
      <c r="I468" s="65" t="s">
        <v>13</v>
      </c>
      <c r="J468" s="260"/>
      <c r="K468" s="261"/>
      <c r="L468" s="96"/>
    </row>
    <row r="469" spans="2:12" ht="14.5" customHeight="1">
      <c r="B469" s="127" t="str">
        <f>$B$377</f>
        <v>Distance from the front wall</v>
      </c>
      <c r="C469" s="128"/>
      <c r="D469" s="128"/>
      <c r="E469" s="128"/>
      <c r="F469" s="117" t="s">
        <v>74</v>
      </c>
      <c r="G469" s="118"/>
      <c r="H469" s="118"/>
      <c r="I469" s="65" t="s">
        <v>13</v>
      </c>
      <c r="J469" s="262"/>
      <c r="K469" s="263"/>
      <c r="L469" s="96"/>
    </row>
    <row r="470" spans="2:12">
      <c r="B470" s="127" t="str">
        <f>$B$378</f>
        <v>Distance from the floor</v>
      </c>
      <c r="C470" s="128"/>
      <c r="D470" s="128"/>
      <c r="E470" s="128"/>
      <c r="F470" s="117" t="s">
        <v>74</v>
      </c>
      <c r="G470" s="118"/>
      <c r="H470" s="118"/>
      <c r="I470" s="65" t="s">
        <v>13</v>
      </c>
      <c r="J470" s="264"/>
      <c r="K470" s="265"/>
      <c r="L470" s="96"/>
    </row>
    <row r="471" spans="2:12">
      <c r="B471" s="145" t="str">
        <f>Language!A$86 &amp; " 37"</f>
        <v>Sensor 37</v>
      </c>
      <c r="C471" s="146"/>
      <c r="D471" s="146"/>
      <c r="E471" s="146"/>
      <c r="F471" s="146"/>
      <c r="G471" s="146"/>
      <c r="H471" s="146"/>
      <c r="I471" s="146"/>
      <c r="J471" s="224" t="str">
        <f>Language!$A$83</f>
        <v>Notes:</v>
      </c>
      <c r="K471" s="226"/>
      <c r="L471" s="96"/>
    </row>
    <row r="472" spans="2:12">
      <c r="B472" s="127" t="str">
        <f>$B$376</f>
        <v>Distance from the left wall</v>
      </c>
      <c r="C472" s="128"/>
      <c r="D472" s="128"/>
      <c r="E472" s="128"/>
      <c r="F472" s="117" t="s">
        <v>74</v>
      </c>
      <c r="G472" s="118"/>
      <c r="H472" s="118"/>
      <c r="I472" s="65" t="s">
        <v>13</v>
      </c>
      <c r="J472" s="260"/>
      <c r="K472" s="261"/>
      <c r="L472" s="96"/>
    </row>
    <row r="473" spans="2:12" ht="14.5" customHeight="1">
      <c r="B473" s="127" t="str">
        <f>$B$377</f>
        <v>Distance from the front wall</v>
      </c>
      <c r="C473" s="128"/>
      <c r="D473" s="128"/>
      <c r="E473" s="128"/>
      <c r="F473" s="117" t="s">
        <v>74</v>
      </c>
      <c r="G473" s="118"/>
      <c r="H473" s="118"/>
      <c r="I473" s="65" t="s">
        <v>13</v>
      </c>
      <c r="J473" s="262"/>
      <c r="K473" s="263"/>
      <c r="L473" s="96"/>
    </row>
    <row r="474" spans="2:12">
      <c r="B474" s="127" t="str">
        <f>$B$378</f>
        <v>Distance from the floor</v>
      </c>
      <c r="C474" s="128"/>
      <c r="D474" s="128"/>
      <c r="E474" s="128"/>
      <c r="F474" s="117" t="s">
        <v>74</v>
      </c>
      <c r="G474" s="118"/>
      <c r="H474" s="118"/>
      <c r="I474" s="65" t="s">
        <v>13</v>
      </c>
      <c r="J474" s="264"/>
      <c r="K474" s="265"/>
      <c r="L474" s="96"/>
    </row>
    <row r="475" spans="2:12">
      <c r="B475" s="145" t="str">
        <f>Language!A$86 &amp; " 38"</f>
        <v>Sensor 38</v>
      </c>
      <c r="C475" s="146"/>
      <c r="D475" s="146"/>
      <c r="E475" s="146"/>
      <c r="F475" s="146"/>
      <c r="G475" s="146"/>
      <c r="H475" s="146"/>
      <c r="I475" s="146"/>
      <c r="J475" s="224" t="str">
        <f>Language!$A$83</f>
        <v>Notes:</v>
      </c>
      <c r="K475" s="226"/>
      <c r="L475" s="96"/>
    </row>
    <row r="476" spans="2:12">
      <c r="B476" s="127" t="str">
        <f>$B$376</f>
        <v>Distance from the left wall</v>
      </c>
      <c r="C476" s="128"/>
      <c r="D476" s="128"/>
      <c r="E476" s="128"/>
      <c r="F476" s="117" t="s">
        <v>74</v>
      </c>
      <c r="G476" s="118"/>
      <c r="H476" s="118"/>
      <c r="I476" s="65" t="s">
        <v>13</v>
      </c>
      <c r="J476" s="260"/>
      <c r="K476" s="261"/>
      <c r="L476" s="96"/>
    </row>
    <row r="477" spans="2:12" ht="14.5" customHeight="1">
      <c r="B477" s="127" t="str">
        <f>$B$377</f>
        <v>Distance from the front wall</v>
      </c>
      <c r="C477" s="128"/>
      <c r="D477" s="128"/>
      <c r="E477" s="128"/>
      <c r="F477" s="117" t="s">
        <v>74</v>
      </c>
      <c r="G477" s="118"/>
      <c r="H477" s="118"/>
      <c r="I477" s="65" t="s">
        <v>13</v>
      </c>
      <c r="J477" s="262"/>
      <c r="K477" s="263"/>
      <c r="L477" s="96"/>
    </row>
    <row r="478" spans="2:12">
      <c r="B478" s="127" t="str">
        <f>$B$378</f>
        <v>Distance from the floor</v>
      </c>
      <c r="C478" s="128"/>
      <c r="D478" s="128"/>
      <c r="E478" s="128"/>
      <c r="F478" s="117" t="s">
        <v>74</v>
      </c>
      <c r="G478" s="118"/>
      <c r="H478" s="118"/>
      <c r="I478" s="65" t="s">
        <v>13</v>
      </c>
      <c r="J478" s="264"/>
      <c r="K478" s="265"/>
      <c r="L478" s="96"/>
    </row>
    <row r="479" spans="2:12">
      <c r="B479" s="145" t="str">
        <f>Language!A$86 &amp; " 39"</f>
        <v>Sensor 39</v>
      </c>
      <c r="C479" s="146"/>
      <c r="D479" s="146"/>
      <c r="E479" s="146"/>
      <c r="F479" s="146"/>
      <c r="G479" s="146"/>
      <c r="H479" s="146"/>
      <c r="I479" s="146"/>
      <c r="J479" s="224" t="str">
        <f>Language!$A$83</f>
        <v>Notes:</v>
      </c>
      <c r="K479" s="226"/>
      <c r="L479" s="96"/>
    </row>
    <row r="480" spans="2:12">
      <c r="B480" s="127" t="str">
        <f>$B$376</f>
        <v>Distance from the left wall</v>
      </c>
      <c r="C480" s="128"/>
      <c r="D480" s="128"/>
      <c r="E480" s="128"/>
      <c r="F480" s="117" t="s">
        <v>74</v>
      </c>
      <c r="G480" s="118"/>
      <c r="H480" s="118"/>
      <c r="I480" s="65" t="s">
        <v>13</v>
      </c>
      <c r="J480" s="260"/>
      <c r="K480" s="261"/>
      <c r="L480" s="96"/>
    </row>
    <row r="481" spans="2:12" ht="14.5" customHeight="1">
      <c r="B481" s="127" t="str">
        <f>$B$377</f>
        <v>Distance from the front wall</v>
      </c>
      <c r="C481" s="128"/>
      <c r="D481" s="128"/>
      <c r="E481" s="128"/>
      <c r="F481" s="117" t="s">
        <v>74</v>
      </c>
      <c r="G481" s="118"/>
      <c r="H481" s="118"/>
      <c r="I481" s="65" t="s">
        <v>13</v>
      </c>
      <c r="J481" s="262"/>
      <c r="K481" s="263"/>
      <c r="L481" s="96"/>
    </row>
    <row r="482" spans="2:12">
      <c r="B482" s="127" t="str">
        <f>$B$378</f>
        <v>Distance from the floor</v>
      </c>
      <c r="C482" s="128"/>
      <c r="D482" s="128"/>
      <c r="E482" s="128"/>
      <c r="F482" s="117" t="s">
        <v>74</v>
      </c>
      <c r="G482" s="118"/>
      <c r="H482" s="118"/>
      <c r="I482" s="65" t="s">
        <v>13</v>
      </c>
      <c r="J482" s="264"/>
      <c r="K482" s="265"/>
      <c r="L482" s="96"/>
    </row>
    <row r="483" spans="2:12">
      <c r="B483" s="145" t="str">
        <f>Language!A$86 &amp; " 40"</f>
        <v>Sensor 40</v>
      </c>
      <c r="C483" s="146"/>
      <c r="D483" s="146"/>
      <c r="E483" s="146"/>
      <c r="F483" s="146"/>
      <c r="G483" s="146"/>
      <c r="H483" s="146"/>
      <c r="I483" s="146"/>
      <c r="J483" s="224" t="str">
        <f>Language!$A$83</f>
        <v>Notes:</v>
      </c>
      <c r="K483" s="226"/>
      <c r="L483" s="96"/>
    </row>
    <row r="484" spans="2:12">
      <c r="B484" s="127" t="str">
        <f>$B$376</f>
        <v>Distance from the left wall</v>
      </c>
      <c r="C484" s="128"/>
      <c r="D484" s="128"/>
      <c r="E484" s="128"/>
      <c r="F484" s="117" t="s">
        <v>74</v>
      </c>
      <c r="G484" s="118"/>
      <c r="H484" s="118"/>
      <c r="I484" s="65" t="s">
        <v>13</v>
      </c>
      <c r="J484" s="260"/>
      <c r="K484" s="261"/>
      <c r="L484" s="96"/>
    </row>
    <row r="485" spans="2:12" ht="14.5" customHeight="1">
      <c r="B485" s="127" t="str">
        <f>$B$377</f>
        <v>Distance from the front wall</v>
      </c>
      <c r="C485" s="128"/>
      <c r="D485" s="128"/>
      <c r="E485" s="128"/>
      <c r="F485" s="117" t="s">
        <v>74</v>
      </c>
      <c r="G485" s="118"/>
      <c r="H485" s="118"/>
      <c r="I485" s="65" t="s">
        <v>13</v>
      </c>
      <c r="J485" s="262"/>
      <c r="K485" s="263"/>
      <c r="L485" s="96"/>
    </row>
    <row r="486" spans="2:12">
      <c r="B486" s="127" t="str">
        <f>$B$378</f>
        <v>Distance from the floor</v>
      </c>
      <c r="C486" s="128"/>
      <c r="D486" s="128"/>
      <c r="E486" s="128"/>
      <c r="F486" s="117" t="s">
        <v>74</v>
      </c>
      <c r="G486" s="118"/>
      <c r="H486" s="118"/>
      <c r="I486" s="106" t="s">
        <v>13</v>
      </c>
      <c r="J486" s="264"/>
      <c r="K486" s="265"/>
      <c r="L486" s="96"/>
    </row>
    <row r="487" spans="2:12" ht="14.25" customHeight="1">
      <c r="B487" s="139"/>
      <c r="C487" s="139"/>
      <c r="D487" s="139"/>
      <c r="E487" s="139"/>
      <c r="F487" s="267"/>
      <c r="G487" s="267"/>
      <c r="H487" s="267"/>
      <c r="I487" s="99"/>
    </row>
    <row r="488" spans="2:12" ht="14.25" customHeight="1"/>
    <row r="489" spans="2:12" ht="14.25" customHeight="1">
      <c r="B489" s="279" t="str">
        <f>Language!A83</f>
        <v>Notes:</v>
      </c>
      <c r="C489" s="278"/>
      <c r="D489" s="268"/>
      <c r="E489" s="269"/>
      <c r="F489" s="269"/>
      <c r="G489" s="269"/>
      <c r="H489" s="269"/>
      <c r="I489" s="269"/>
      <c r="J489" s="269"/>
      <c r="K489" s="270"/>
    </row>
    <row r="490" spans="2:12">
      <c r="C490" s="99"/>
      <c r="D490" s="271"/>
      <c r="E490" s="272"/>
      <c r="F490" s="272"/>
      <c r="G490" s="272"/>
      <c r="H490" s="272"/>
      <c r="I490" s="272"/>
      <c r="J490" s="272"/>
      <c r="K490" s="273"/>
    </row>
    <row r="491" spans="2:12">
      <c r="C491" s="99"/>
      <c r="D491" s="271"/>
      <c r="E491" s="272"/>
      <c r="F491" s="272"/>
      <c r="G491" s="272"/>
      <c r="H491" s="272"/>
      <c r="I491" s="272"/>
      <c r="J491" s="272"/>
      <c r="K491" s="273"/>
    </row>
    <row r="492" spans="2:12">
      <c r="C492" s="277"/>
      <c r="D492" s="274"/>
      <c r="E492" s="275"/>
      <c r="F492" s="275"/>
      <c r="G492" s="275"/>
      <c r="H492" s="275"/>
      <c r="I492" s="275"/>
      <c r="J492" s="275"/>
      <c r="K492" s="276"/>
    </row>
  </sheetData>
  <mergeCells count="615">
    <mergeCell ref="F405:H405"/>
    <mergeCell ref="F406:H406"/>
    <mergeCell ref="F408:H408"/>
    <mergeCell ref="F409:H409"/>
    <mergeCell ref="F410:H410"/>
    <mergeCell ref="B407:I407"/>
    <mergeCell ref="B404:E404"/>
    <mergeCell ref="B405:E405"/>
    <mergeCell ref="B403:I403"/>
    <mergeCell ref="B487:E487"/>
    <mergeCell ref="F487:H487"/>
    <mergeCell ref="D489:K492"/>
    <mergeCell ref="F388:H388"/>
    <mergeCell ref="F389:H389"/>
    <mergeCell ref="F390:H390"/>
    <mergeCell ref="F392:H392"/>
    <mergeCell ref="F393:H393"/>
    <mergeCell ref="F394:H394"/>
    <mergeCell ref="F396:H396"/>
    <mergeCell ref="B395:I395"/>
    <mergeCell ref="F400:H400"/>
    <mergeCell ref="B399:I399"/>
    <mergeCell ref="B392:E392"/>
    <mergeCell ref="B393:E393"/>
    <mergeCell ref="B394:E394"/>
    <mergeCell ref="B396:E396"/>
    <mergeCell ref="B397:E397"/>
    <mergeCell ref="B398:E398"/>
    <mergeCell ref="F397:H397"/>
    <mergeCell ref="F398:H398"/>
    <mergeCell ref="F401:H401"/>
    <mergeCell ref="F402:H402"/>
    <mergeCell ref="F404:H404"/>
    <mergeCell ref="B483:I483"/>
    <mergeCell ref="J483:K483"/>
    <mergeCell ref="B484:E484"/>
    <mergeCell ref="J484:K486"/>
    <mergeCell ref="B485:E485"/>
    <mergeCell ref="B486:E486"/>
    <mergeCell ref="F484:H484"/>
    <mergeCell ref="F485:H485"/>
    <mergeCell ref="F486:H486"/>
    <mergeCell ref="B479:I479"/>
    <mergeCell ref="J479:K479"/>
    <mergeCell ref="B480:E480"/>
    <mergeCell ref="J480:K482"/>
    <mergeCell ref="B481:E481"/>
    <mergeCell ref="B482:E482"/>
    <mergeCell ref="F480:H480"/>
    <mergeCell ref="F481:H481"/>
    <mergeCell ref="F482:H482"/>
    <mergeCell ref="B475:I475"/>
    <mergeCell ref="J475:K475"/>
    <mergeCell ref="B476:E476"/>
    <mergeCell ref="J476:K478"/>
    <mergeCell ref="B477:E477"/>
    <mergeCell ref="B478:E478"/>
    <mergeCell ref="F476:H476"/>
    <mergeCell ref="F477:H477"/>
    <mergeCell ref="F478:H478"/>
    <mergeCell ref="B471:I471"/>
    <mergeCell ref="J471:K471"/>
    <mergeCell ref="B472:E472"/>
    <mergeCell ref="J472:K474"/>
    <mergeCell ref="B473:E473"/>
    <mergeCell ref="B474:E474"/>
    <mergeCell ref="F472:H472"/>
    <mergeCell ref="F473:H473"/>
    <mergeCell ref="F474:H474"/>
    <mergeCell ref="B467:I467"/>
    <mergeCell ref="J467:K467"/>
    <mergeCell ref="B468:E468"/>
    <mergeCell ref="J468:K470"/>
    <mergeCell ref="B469:E469"/>
    <mergeCell ref="B470:E470"/>
    <mergeCell ref="F468:H468"/>
    <mergeCell ref="F469:H469"/>
    <mergeCell ref="F470:H470"/>
    <mergeCell ref="B463:I463"/>
    <mergeCell ref="J463:K463"/>
    <mergeCell ref="B464:E464"/>
    <mergeCell ref="J464:K466"/>
    <mergeCell ref="B465:E465"/>
    <mergeCell ref="B466:E466"/>
    <mergeCell ref="F464:H464"/>
    <mergeCell ref="F465:H465"/>
    <mergeCell ref="F466:H466"/>
    <mergeCell ref="B459:I459"/>
    <mergeCell ref="J459:K459"/>
    <mergeCell ref="B460:E460"/>
    <mergeCell ref="J460:K462"/>
    <mergeCell ref="B461:E461"/>
    <mergeCell ref="B462:E462"/>
    <mergeCell ref="F460:H460"/>
    <mergeCell ref="F461:H461"/>
    <mergeCell ref="F462:H462"/>
    <mergeCell ref="B455:I455"/>
    <mergeCell ref="J455:K455"/>
    <mergeCell ref="B456:E456"/>
    <mergeCell ref="J456:K458"/>
    <mergeCell ref="B457:E457"/>
    <mergeCell ref="B458:E458"/>
    <mergeCell ref="F456:H456"/>
    <mergeCell ref="F457:H457"/>
    <mergeCell ref="F458:H458"/>
    <mergeCell ref="B451:I451"/>
    <mergeCell ref="J451:K451"/>
    <mergeCell ref="B452:E452"/>
    <mergeCell ref="J452:K454"/>
    <mergeCell ref="B453:E453"/>
    <mergeCell ref="B454:E454"/>
    <mergeCell ref="F452:H452"/>
    <mergeCell ref="F453:H453"/>
    <mergeCell ref="F454:H454"/>
    <mergeCell ref="B447:I447"/>
    <mergeCell ref="J447:K447"/>
    <mergeCell ref="B448:E448"/>
    <mergeCell ref="J448:K450"/>
    <mergeCell ref="B449:E449"/>
    <mergeCell ref="B450:E450"/>
    <mergeCell ref="F448:H448"/>
    <mergeCell ref="F449:H449"/>
    <mergeCell ref="F450:H450"/>
    <mergeCell ref="B443:I443"/>
    <mergeCell ref="J443:K443"/>
    <mergeCell ref="B444:E444"/>
    <mergeCell ref="J444:K446"/>
    <mergeCell ref="B445:E445"/>
    <mergeCell ref="B446:E446"/>
    <mergeCell ref="F444:H444"/>
    <mergeCell ref="F445:H445"/>
    <mergeCell ref="F446:H446"/>
    <mergeCell ref="B439:I439"/>
    <mergeCell ref="J439:K439"/>
    <mergeCell ref="B440:E440"/>
    <mergeCell ref="J440:K442"/>
    <mergeCell ref="B441:E441"/>
    <mergeCell ref="B442:E442"/>
    <mergeCell ref="F440:H440"/>
    <mergeCell ref="F441:H441"/>
    <mergeCell ref="F442:H442"/>
    <mergeCell ref="B435:I435"/>
    <mergeCell ref="J435:K435"/>
    <mergeCell ref="B436:E436"/>
    <mergeCell ref="J436:K438"/>
    <mergeCell ref="B437:E437"/>
    <mergeCell ref="B438:E438"/>
    <mergeCell ref="F436:H436"/>
    <mergeCell ref="F437:H437"/>
    <mergeCell ref="F438:H438"/>
    <mergeCell ref="B431:I431"/>
    <mergeCell ref="J431:K431"/>
    <mergeCell ref="B432:E432"/>
    <mergeCell ref="J432:K434"/>
    <mergeCell ref="B433:E433"/>
    <mergeCell ref="B434:E434"/>
    <mergeCell ref="F432:H432"/>
    <mergeCell ref="F433:H433"/>
    <mergeCell ref="F434:H434"/>
    <mergeCell ref="B427:I427"/>
    <mergeCell ref="J427:K427"/>
    <mergeCell ref="B428:E428"/>
    <mergeCell ref="J428:K430"/>
    <mergeCell ref="B429:E429"/>
    <mergeCell ref="B430:E430"/>
    <mergeCell ref="F428:H428"/>
    <mergeCell ref="F429:H429"/>
    <mergeCell ref="F430:H430"/>
    <mergeCell ref="B423:I423"/>
    <mergeCell ref="J423:K423"/>
    <mergeCell ref="B424:E424"/>
    <mergeCell ref="J424:K426"/>
    <mergeCell ref="B425:E425"/>
    <mergeCell ref="B426:E426"/>
    <mergeCell ref="F424:H424"/>
    <mergeCell ref="F425:H425"/>
    <mergeCell ref="F426:H426"/>
    <mergeCell ref="B415:I415"/>
    <mergeCell ref="J415:K415"/>
    <mergeCell ref="B416:E416"/>
    <mergeCell ref="J416:K418"/>
    <mergeCell ref="B417:E417"/>
    <mergeCell ref="B418:E418"/>
    <mergeCell ref="B419:I419"/>
    <mergeCell ref="J419:K419"/>
    <mergeCell ref="B420:E420"/>
    <mergeCell ref="F420:H420"/>
    <mergeCell ref="J420:K422"/>
    <mergeCell ref="B421:E421"/>
    <mergeCell ref="F421:H421"/>
    <mergeCell ref="B422:E422"/>
    <mergeCell ref="F422:H422"/>
    <mergeCell ref="B411:I411"/>
    <mergeCell ref="J411:K411"/>
    <mergeCell ref="B412:E412"/>
    <mergeCell ref="J412:K414"/>
    <mergeCell ref="B413:E413"/>
    <mergeCell ref="B414:E414"/>
    <mergeCell ref="F412:H412"/>
    <mergeCell ref="F413:H413"/>
    <mergeCell ref="F414:H414"/>
    <mergeCell ref="J407:K407"/>
    <mergeCell ref="B408:E408"/>
    <mergeCell ref="J408:K410"/>
    <mergeCell ref="B409:E409"/>
    <mergeCell ref="B410:E410"/>
    <mergeCell ref="J404:K406"/>
    <mergeCell ref="J387:K387"/>
    <mergeCell ref="J388:K390"/>
    <mergeCell ref="J391:K391"/>
    <mergeCell ref="J392:K394"/>
    <mergeCell ref="J395:K395"/>
    <mergeCell ref="J396:K398"/>
    <mergeCell ref="J399:K399"/>
    <mergeCell ref="J400:K402"/>
    <mergeCell ref="J403:K403"/>
    <mergeCell ref="B406:E406"/>
    <mergeCell ref="B387:I387"/>
    <mergeCell ref="B400:E400"/>
    <mergeCell ref="B401:E401"/>
    <mergeCell ref="B402:E402"/>
    <mergeCell ref="B388:E388"/>
    <mergeCell ref="B389:E389"/>
    <mergeCell ref="B390:E390"/>
    <mergeCell ref="B391:I391"/>
    <mergeCell ref="B98:H98"/>
    <mergeCell ref="B124:D124"/>
    <mergeCell ref="D144:E144"/>
    <mergeCell ref="G128:H128"/>
    <mergeCell ref="B161:D161"/>
    <mergeCell ref="J379:K379"/>
    <mergeCell ref="J380:K382"/>
    <mergeCell ref="J383:K383"/>
    <mergeCell ref="J384:K386"/>
    <mergeCell ref="F278:I278"/>
    <mergeCell ref="F287:I287"/>
    <mergeCell ref="F296:I296"/>
    <mergeCell ref="F298:I298"/>
    <mergeCell ref="F299:I299"/>
    <mergeCell ref="F300:I300"/>
    <mergeCell ref="F301:I301"/>
    <mergeCell ref="F302:I302"/>
    <mergeCell ref="F303:I303"/>
    <mergeCell ref="B322:J322"/>
    <mergeCell ref="B314:E314"/>
    <mergeCell ref="B315:E315"/>
    <mergeCell ref="B316:E316"/>
    <mergeCell ref="B317:E317"/>
    <mergeCell ref="B318:E318"/>
    <mergeCell ref="I99:K99"/>
    <mergeCell ref="J153:K153"/>
    <mergeCell ref="J170:K175"/>
    <mergeCell ref="J177:K177"/>
    <mergeCell ref="J178:K183"/>
    <mergeCell ref="J185:K185"/>
    <mergeCell ref="J375:K375"/>
    <mergeCell ref="J376:K378"/>
    <mergeCell ref="G253:J253"/>
    <mergeCell ref="I111:K111"/>
    <mergeCell ref="E118:G118"/>
    <mergeCell ref="E179:H179"/>
    <mergeCell ref="I100:K102"/>
    <mergeCell ref="J154:K159"/>
    <mergeCell ref="J161:K161"/>
    <mergeCell ref="B99:G99"/>
    <mergeCell ref="B287:E287"/>
    <mergeCell ref="B278:E278"/>
    <mergeCell ref="F314:I314"/>
    <mergeCell ref="B319:E319"/>
    <mergeCell ref="B320:E320"/>
    <mergeCell ref="B244:E244"/>
    <mergeCell ref="G266:J266"/>
    <mergeCell ref="B274:D274"/>
    <mergeCell ref="B279:E279"/>
    <mergeCell ref="B280:E280"/>
    <mergeCell ref="E275:I275"/>
    <mergeCell ref="B209:D209"/>
    <mergeCell ref="B210:D210"/>
    <mergeCell ref="B211:D211"/>
    <mergeCell ref="B212:D212"/>
    <mergeCell ref="B213:D213"/>
    <mergeCell ref="B214:D214"/>
    <mergeCell ref="B215:D215"/>
    <mergeCell ref="E215:H215"/>
    <mergeCell ref="E214:H214"/>
    <mergeCell ref="E213:H213"/>
    <mergeCell ref="E212:H212"/>
    <mergeCell ref="E211:H211"/>
    <mergeCell ref="E276:J276"/>
    <mergeCell ref="B277:J277"/>
    <mergeCell ref="J210:K215"/>
    <mergeCell ref="G252:J252"/>
    <mergeCell ref="D250:F250"/>
    <mergeCell ref="E210:H210"/>
    <mergeCell ref="E209:H209"/>
    <mergeCell ref="J186:K191"/>
    <mergeCell ref="J193:K193"/>
    <mergeCell ref="J194:K199"/>
    <mergeCell ref="J201:K201"/>
    <mergeCell ref="J202:K207"/>
    <mergeCell ref="B294:E294"/>
    <mergeCell ref="F279:I279"/>
    <mergeCell ref="E196:H196"/>
    <mergeCell ref="E195:H195"/>
    <mergeCell ref="F280:I280"/>
    <mergeCell ref="F281:I281"/>
    <mergeCell ref="F282:I282"/>
    <mergeCell ref="F283:I283"/>
    <mergeCell ref="F284:I284"/>
    <mergeCell ref="F285:I285"/>
    <mergeCell ref="B286:J286"/>
    <mergeCell ref="E194:H194"/>
    <mergeCell ref="B208:I208"/>
    <mergeCell ref="B201:D201"/>
    <mergeCell ref="B202:D202"/>
    <mergeCell ref="B203:D203"/>
    <mergeCell ref="B178:D178"/>
    <mergeCell ref="B220:D220"/>
    <mergeCell ref="B185:D185"/>
    <mergeCell ref="E189:H189"/>
    <mergeCell ref="E231:H231"/>
    <mergeCell ref="B285:E285"/>
    <mergeCell ref="E190:H190"/>
    <mergeCell ref="B188:D188"/>
    <mergeCell ref="E188:H188"/>
    <mergeCell ref="B283:E283"/>
    <mergeCell ref="B284:E284"/>
    <mergeCell ref="B281:E281"/>
    <mergeCell ref="B282:E282"/>
    <mergeCell ref="B194:D194"/>
    <mergeCell ref="E191:H191"/>
    <mergeCell ref="B243:E243"/>
    <mergeCell ref="E239:E241"/>
    <mergeCell ref="B221:J221"/>
    <mergeCell ref="B222:E222"/>
    <mergeCell ref="B193:D193"/>
    <mergeCell ref="B275:D276"/>
    <mergeCell ref="J209:K209"/>
    <mergeCell ref="B179:D179"/>
    <mergeCell ref="B180:D180"/>
    <mergeCell ref="B170:D170"/>
    <mergeCell ref="B171:D171"/>
    <mergeCell ref="B172:D172"/>
    <mergeCell ref="B173:D173"/>
    <mergeCell ref="B174:D174"/>
    <mergeCell ref="B175:D175"/>
    <mergeCell ref="E171:H171"/>
    <mergeCell ref="B177:D177"/>
    <mergeCell ref="J162:K167"/>
    <mergeCell ref="J169:K169"/>
    <mergeCell ref="E165:H165"/>
    <mergeCell ref="E166:H166"/>
    <mergeCell ref="E167:H167"/>
    <mergeCell ref="E169:H169"/>
    <mergeCell ref="E177:H177"/>
    <mergeCell ref="E170:H170"/>
    <mergeCell ref="B164:D164"/>
    <mergeCell ref="E172:H172"/>
    <mergeCell ref="E186:H186"/>
    <mergeCell ref="B184:I184"/>
    <mergeCell ref="B181:D181"/>
    <mergeCell ref="B182:D182"/>
    <mergeCell ref="B183:D183"/>
    <mergeCell ref="E183:H183"/>
    <mergeCell ref="E182:H182"/>
    <mergeCell ref="E181:H181"/>
    <mergeCell ref="E180:H180"/>
    <mergeCell ref="E185:H185"/>
    <mergeCell ref="C80:D81"/>
    <mergeCell ref="E80:F81"/>
    <mergeCell ref="B68:F68"/>
    <mergeCell ref="E79:G79"/>
    <mergeCell ref="H75:J75"/>
    <mergeCell ref="B89:G89"/>
    <mergeCell ref="H84:K84"/>
    <mergeCell ref="B85:D85"/>
    <mergeCell ref="E91:G91"/>
    <mergeCell ref="E95:G95"/>
    <mergeCell ref="E96:G96"/>
    <mergeCell ref="E97:G97"/>
    <mergeCell ref="B95:D95"/>
    <mergeCell ref="B96:D96"/>
    <mergeCell ref="B97:D97"/>
    <mergeCell ref="E90:G90"/>
    <mergeCell ref="E83:F83"/>
    <mergeCell ref="B90:D90"/>
    <mergeCell ref="B86:H86"/>
    <mergeCell ref="B87:F87"/>
    <mergeCell ref="G87:H87"/>
    <mergeCell ref="B88:H88"/>
    <mergeCell ref="B93:H93"/>
    <mergeCell ref="G83:L83"/>
    <mergeCell ref="I89:K89"/>
    <mergeCell ref="I90:K92"/>
    <mergeCell ref="E92:G92"/>
    <mergeCell ref="I94:K94"/>
    <mergeCell ref="I95:K97"/>
    <mergeCell ref="B94:G94"/>
    <mergeCell ref="B11:E11"/>
    <mergeCell ref="B12:F12"/>
    <mergeCell ref="B13:D13"/>
    <mergeCell ref="B14:D14"/>
    <mergeCell ref="B15:D15"/>
    <mergeCell ref="B67:C67"/>
    <mergeCell ref="E13:I13"/>
    <mergeCell ref="H33:I33"/>
    <mergeCell ref="B19:G19"/>
    <mergeCell ref="E17:H17"/>
    <mergeCell ref="B64:K64"/>
    <mergeCell ref="B66:E66"/>
    <mergeCell ref="B6:C6"/>
    <mergeCell ref="D6:E6"/>
    <mergeCell ref="B62:C62"/>
    <mergeCell ref="B21:D21"/>
    <mergeCell ref="B22:D22"/>
    <mergeCell ref="B23:D23"/>
    <mergeCell ref="E21:F21"/>
    <mergeCell ref="E22:F22"/>
    <mergeCell ref="E23:F23"/>
    <mergeCell ref="B20:D20"/>
    <mergeCell ref="E20:G20"/>
    <mergeCell ref="B16:D16"/>
    <mergeCell ref="B17:D17"/>
    <mergeCell ref="B9:J9"/>
    <mergeCell ref="B10:J10"/>
    <mergeCell ref="G27:I27"/>
    <mergeCell ref="J28:K28"/>
    <mergeCell ref="H31:I31"/>
    <mergeCell ref="H60:I60"/>
    <mergeCell ref="D60:E60"/>
    <mergeCell ref="B7:F7"/>
    <mergeCell ref="E14:I14"/>
    <mergeCell ref="E15:I15"/>
    <mergeCell ref="E16:I16"/>
    <mergeCell ref="M86:O86"/>
    <mergeCell ref="B91:D91"/>
    <mergeCell ref="B92:D92"/>
    <mergeCell ref="E100:G100"/>
    <mergeCell ref="B169:D169"/>
    <mergeCell ref="B149:D149"/>
    <mergeCell ref="B150:D151"/>
    <mergeCell ref="B153:D153"/>
    <mergeCell ref="B125:F125"/>
    <mergeCell ref="B126:K126"/>
    <mergeCell ref="E163:H163"/>
    <mergeCell ref="E164:H164"/>
    <mergeCell ref="E161:H161"/>
    <mergeCell ref="E154:H154"/>
    <mergeCell ref="E162:H162"/>
    <mergeCell ref="B160:I160"/>
    <mergeCell ref="B168:I168"/>
    <mergeCell ref="E157:H157"/>
    <mergeCell ref="E158:H158"/>
    <mergeCell ref="B156:D156"/>
    <mergeCell ref="B157:D157"/>
    <mergeCell ref="B158:D158"/>
    <mergeCell ref="E153:H153"/>
    <mergeCell ref="B102:D102"/>
    <mergeCell ref="B204:D204"/>
    <mergeCell ref="B205:D205"/>
    <mergeCell ref="B206:D206"/>
    <mergeCell ref="B207:D207"/>
    <mergeCell ref="E205:H205"/>
    <mergeCell ref="E206:H206"/>
    <mergeCell ref="E207:H207"/>
    <mergeCell ref="E202:H202"/>
    <mergeCell ref="E203:H203"/>
    <mergeCell ref="E204:H204"/>
    <mergeCell ref="B195:D195"/>
    <mergeCell ref="B196:D196"/>
    <mergeCell ref="B313:J313"/>
    <mergeCell ref="B305:E305"/>
    <mergeCell ref="B306:E306"/>
    <mergeCell ref="B307:E307"/>
    <mergeCell ref="B308:E308"/>
    <mergeCell ref="B309:E309"/>
    <mergeCell ref="B310:E310"/>
    <mergeCell ref="B311:E311"/>
    <mergeCell ref="B312:E312"/>
    <mergeCell ref="F306:I306"/>
    <mergeCell ref="F307:I307"/>
    <mergeCell ref="F308:I308"/>
    <mergeCell ref="F309:I309"/>
    <mergeCell ref="F310:I310"/>
    <mergeCell ref="F311:I311"/>
    <mergeCell ref="F312:I312"/>
    <mergeCell ref="F305:I305"/>
    <mergeCell ref="B295:J295"/>
    <mergeCell ref="B304:J304"/>
    <mergeCell ref="B297:E297"/>
    <mergeCell ref="B298:E298"/>
    <mergeCell ref="B299:E299"/>
    <mergeCell ref="B321:E321"/>
    <mergeCell ref="F315:I315"/>
    <mergeCell ref="F316:I316"/>
    <mergeCell ref="F317:I317"/>
    <mergeCell ref="F318:I318"/>
    <mergeCell ref="F319:I319"/>
    <mergeCell ref="F320:I320"/>
    <mergeCell ref="F321:I321"/>
    <mergeCell ref="B323:E323"/>
    <mergeCell ref="F323:I323"/>
    <mergeCell ref="B324:E324"/>
    <mergeCell ref="B325:E325"/>
    <mergeCell ref="B326:E326"/>
    <mergeCell ref="B327:E327"/>
    <mergeCell ref="B328:E328"/>
    <mergeCell ref="B329:E329"/>
    <mergeCell ref="B330:E330"/>
    <mergeCell ref="F324:I324"/>
    <mergeCell ref="F325:I325"/>
    <mergeCell ref="F326:I326"/>
    <mergeCell ref="F327:I327"/>
    <mergeCell ref="F328:I328"/>
    <mergeCell ref="F329:I329"/>
    <mergeCell ref="F330:I330"/>
    <mergeCell ref="B373:D374"/>
    <mergeCell ref="E374:I374"/>
    <mergeCell ref="B375:I375"/>
    <mergeCell ref="B339:E339"/>
    <mergeCell ref="F341:H341"/>
    <mergeCell ref="G343:G347"/>
    <mergeCell ref="H349:I349"/>
    <mergeCell ref="G357:G363"/>
    <mergeCell ref="E365:F365"/>
    <mergeCell ref="C358:E358"/>
    <mergeCell ref="E367:H367"/>
    <mergeCell ref="B372:E372"/>
    <mergeCell ref="E373:H373"/>
    <mergeCell ref="B383:I383"/>
    <mergeCell ref="B384:E384"/>
    <mergeCell ref="B385:E385"/>
    <mergeCell ref="B386:E386"/>
    <mergeCell ref="F376:H376"/>
    <mergeCell ref="F377:H377"/>
    <mergeCell ref="F378:H378"/>
    <mergeCell ref="B376:E376"/>
    <mergeCell ref="B377:E377"/>
    <mergeCell ref="B378:E378"/>
    <mergeCell ref="B379:I379"/>
    <mergeCell ref="B380:E380"/>
    <mergeCell ref="B381:E381"/>
    <mergeCell ref="B382:E382"/>
    <mergeCell ref="F380:H380"/>
    <mergeCell ref="F381:H381"/>
    <mergeCell ref="F382:H382"/>
    <mergeCell ref="F384:H384"/>
    <mergeCell ref="F385:H385"/>
    <mergeCell ref="F386:H386"/>
    <mergeCell ref="E101:G101"/>
    <mergeCell ref="E102:G102"/>
    <mergeCell ref="B100:D100"/>
    <mergeCell ref="B101:D101"/>
    <mergeCell ref="B109:D109"/>
    <mergeCell ref="B162:D162"/>
    <mergeCell ref="B163:D163"/>
    <mergeCell ref="B123:D123"/>
    <mergeCell ref="B159:D159"/>
    <mergeCell ref="E159:H159"/>
    <mergeCell ref="E151:I151"/>
    <mergeCell ref="B152:I152"/>
    <mergeCell ref="E150:H150"/>
    <mergeCell ref="B154:D154"/>
    <mergeCell ref="B155:D155"/>
    <mergeCell ref="E155:H155"/>
    <mergeCell ref="E156:H156"/>
    <mergeCell ref="E147:K149"/>
    <mergeCell ref="E193:H193"/>
    <mergeCell ref="E201:H201"/>
    <mergeCell ref="B165:D165"/>
    <mergeCell ref="B166:D166"/>
    <mergeCell ref="B167:D167"/>
    <mergeCell ref="E173:H173"/>
    <mergeCell ref="E174:H174"/>
    <mergeCell ref="E175:H175"/>
    <mergeCell ref="B192:I192"/>
    <mergeCell ref="B200:I200"/>
    <mergeCell ref="B190:D190"/>
    <mergeCell ref="B191:D191"/>
    <mergeCell ref="B186:D186"/>
    <mergeCell ref="B187:D187"/>
    <mergeCell ref="E187:H187"/>
    <mergeCell ref="B176:I176"/>
    <mergeCell ref="E178:H178"/>
    <mergeCell ref="B189:D189"/>
    <mergeCell ref="B197:D197"/>
    <mergeCell ref="B198:D198"/>
    <mergeCell ref="B199:D199"/>
    <mergeCell ref="E199:H199"/>
    <mergeCell ref="E198:H198"/>
    <mergeCell ref="E197:H197"/>
    <mergeCell ref="I231:K233"/>
    <mergeCell ref="C247:E247"/>
    <mergeCell ref="F416:H416"/>
    <mergeCell ref="F417:H417"/>
    <mergeCell ref="F418:H418"/>
    <mergeCell ref="B303:E303"/>
    <mergeCell ref="F297:I297"/>
    <mergeCell ref="B296:E296"/>
    <mergeCell ref="F288:I288"/>
    <mergeCell ref="F289:I289"/>
    <mergeCell ref="F290:I290"/>
    <mergeCell ref="F291:I291"/>
    <mergeCell ref="F292:I292"/>
    <mergeCell ref="F293:I293"/>
    <mergeCell ref="F294:I294"/>
    <mergeCell ref="B300:E300"/>
    <mergeCell ref="B301:E301"/>
    <mergeCell ref="B288:E288"/>
    <mergeCell ref="B289:E289"/>
    <mergeCell ref="B290:E290"/>
    <mergeCell ref="B291:E291"/>
    <mergeCell ref="B292:E292"/>
    <mergeCell ref="B293:E293"/>
    <mergeCell ref="B302:E302"/>
  </mergeCells>
  <pageMargins left="0.25" right="0.25" top="0.75" bottom="0.75" header="0.3" footer="0.3"/>
  <pageSetup paperSize="9" scale="88" orientation="portrait" r:id="rId1"/>
  <headerFooter>
    <oddFooter>&amp;CTemperarture Mapping - Version 10.0 - Measurement Form                                                                                     &amp;P</oddFooter>
  </headerFooter>
  <rowBreaks count="12" manualBreakCount="12">
    <brk id="40" max="16383" man="1"/>
    <brk id="84" max="16383" man="1"/>
    <brk id="123" max="16383" man="1"/>
    <brk id="159" max="16383" man="1"/>
    <brk id="183" max="16383" man="1"/>
    <brk id="207" max="16383" man="1"/>
    <brk id="217" max="16383" man="1"/>
    <brk id="273" max="16383" man="1"/>
    <brk id="303" max="16383" man="1"/>
    <brk id="332" max="16383" man="1"/>
    <brk id="371" max="16383" man="1"/>
    <brk id="406"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4148BBB-A5A2-4965-9CEA-CA470E40FF55}">
          <x14:formula1>
            <xm:f>Language!$B$2:$H$2</xm:f>
          </x14:formula1>
          <xm:sqref>D6:E6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105"/>
  <sheetViews>
    <sheetView zoomScale="92" zoomScaleNormal="92" workbookViewId="0">
      <pane ySplit="2" topLeftCell="A26" activePane="bottomLeft" state="frozen"/>
      <selection pane="bottomLeft" activeCell="B39" sqref="B39"/>
    </sheetView>
  </sheetViews>
  <sheetFormatPr defaultColWidth="8.90625" defaultRowHeight="14.5"/>
  <cols>
    <col min="1" max="1" width="35.08984375" style="57" customWidth="1"/>
    <col min="2" max="2" width="36" style="57" customWidth="1"/>
    <col min="3" max="3" width="30.08984375" style="57" customWidth="1"/>
    <col min="4" max="4" width="31" style="57" customWidth="1"/>
    <col min="5" max="5" width="31.36328125" style="57" customWidth="1"/>
    <col min="6" max="8" width="25.90625" style="57" customWidth="1"/>
    <col min="9" max="9" width="23.36328125" style="57" customWidth="1"/>
    <col min="10" max="16384" width="8.90625" style="57"/>
  </cols>
  <sheetData>
    <row r="1" spans="1:10">
      <c r="A1" s="314"/>
      <c r="B1" s="315" t="s">
        <v>25</v>
      </c>
      <c r="C1" s="315" t="s">
        <v>24</v>
      </c>
      <c r="D1" s="315" t="s">
        <v>26</v>
      </c>
      <c r="E1" s="315" t="s">
        <v>27</v>
      </c>
      <c r="F1" s="315" t="s">
        <v>28</v>
      </c>
      <c r="G1" s="315" t="s">
        <v>29</v>
      </c>
      <c r="H1" s="315" t="s">
        <v>30</v>
      </c>
    </row>
    <row r="2" spans="1:10">
      <c r="A2" s="316" t="str">
        <f>'Measurement Sheet'!$H$6</f>
        <v>English</v>
      </c>
      <c r="B2" s="317" t="s">
        <v>0</v>
      </c>
      <c r="C2" s="318" t="s">
        <v>389</v>
      </c>
      <c r="D2" s="318" t="s">
        <v>390</v>
      </c>
      <c r="E2" s="318" t="s">
        <v>391</v>
      </c>
      <c r="F2" s="319" t="s">
        <v>392</v>
      </c>
      <c r="G2" s="318" t="s">
        <v>393</v>
      </c>
      <c r="H2" s="317" t="s">
        <v>2</v>
      </c>
    </row>
    <row r="3" spans="1:10" ht="15.5">
      <c r="A3" s="320">
        <f>IF($A$2=B2,B3,IF($A$2=C2,C3,IF($A$2=D2,$D$3,IF($A$2=E2,E3,IF($A$2=F2,F3,IF($A$2=G2,G3,IF($A$2=H2,H3)))))))</f>
        <v>10</v>
      </c>
      <c r="B3" s="321">
        <v>10</v>
      </c>
      <c r="C3" s="321">
        <v>10</v>
      </c>
      <c r="D3" s="321">
        <v>10</v>
      </c>
      <c r="E3" s="321">
        <v>10</v>
      </c>
      <c r="F3" s="321">
        <v>10</v>
      </c>
      <c r="G3" s="321">
        <v>10</v>
      </c>
      <c r="H3" s="321">
        <v>10</v>
      </c>
    </row>
    <row r="4" spans="1:10" ht="78">
      <c r="A4" s="320" t="str">
        <f>IF($A$2=$B$2,$B4,IF($A$2=$C$2,$C4,IF($A$2=$D$2,$D4,IF($A$2=$E$2,$E4,IF($A$2=$F$2,$F4,IF($A$2=$G$2,$G4,IF($A$2=$H$2,$H4)))))))</f>
        <v>TM Measurement Form</v>
      </c>
      <c r="B4" s="322" t="s">
        <v>148</v>
      </c>
      <c r="C4" s="310" t="s">
        <v>394</v>
      </c>
      <c r="D4" s="310" t="s">
        <v>395</v>
      </c>
      <c r="E4" s="89" t="s">
        <v>396</v>
      </c>
      <c r="F4" s="311" t="s">
        <v>397</v>
      </c>
      <c r="G4" s="67" t="str">
        <f>$G$1&amp;B4</f>
        <v>CH: TM Measurement Form</v>
      </c>
      <c r="H4" s="67" t="str">
        <f>$H$1&amp;C4</f>
        <v>OTHRT: TM Formulaire de mesure</v>
      </c>
    </row>
    <row r="5" spans="1:10" ht="182.5" customHeight="1">
      <c r="A5" s="320" t="str">
        <f t="shared" ref="A5:A30" si="0">IF($A$2=$B$2,$B5,IF($A$2=$C$2,$C5,IF($A$2=$D$2,$D5,IF($A$2=$E$2,$E5,IF($A$2=$F$2,$F5,IF($A$2=$G$2,$G5,IF($A$2=$H$2,$H5)))))))</f>
        <v>This Measurement Form should be used in conjunction with "Temperature Mapping , A Step-by-step Guideline and "Temperature Mapping V.10.0."  You should read and familiarize yourself with the HELP and the application before starting to complete the information in this sheet.</v>
      </c>
      <c r="B5" s="323" t="s">
        <v>251</v>
      </c>
      <c r="C5" s="312" t="s">
        <v>252</v>
      </c>
      <c r="D5" s="312" t="s">
        <v>253</v>
      </c>
      <c r="E5" s="57" t="s">
        <v>81</v>
      </c>
      <c r="F5" s="313" t="s">
        <v>256</v>
      </c>
      <c r="G5" s="63" t="str">
        <f>$G$1&amp;B5</f>
        <v>CH: This Measurement Form should be used in conjunction with "Temperature Mapping , A Step-by-step Guideline and "Temperature Mapping V.10.0."  You should read and familiarize yourself with the HELP and the application before starting to complete the information in this sheet.</v>
      </c>
      <c r="H5" s="63" t="str">
        <f>$H$1&amp;B5</f>
        <v>OTHRT: This Measurement Form should be used in conjunction with "Temperature Mapping , A Step-by-step Guideline and "Temperature Mapping V.10.0."  You should read and familiarize yourself with the HELP and the application before starting to complete the information in this sheet.</v>
      </c>
      <c r="J5" s="63"/>
    </row>
    <row r="6" spans="1:10" ht="84" customHeight="1">
      <c r="A6" s="320" t="str">
        <f t="shared" si="0"/>
        <v>Boxes in yellow background are mandatory fields and the information and measurements must be completed!</v>
      </c>
      <c r="B6" s="314" t="s">
        <v>4</v>
      </c>
      <c r="C6" s="57" t="s">
        <v>3</v>
      </c>
      <c r="D6" s="312" t="s">
        <v>254</v>
      </c>
      <c r="E6" s="57" t="s">
        <v>82</v>
      </c>
      <c r="F6" s="313" t="s">
        <v>255</v>
      </c>
      <c r="G6" s="63" t="str">
        <f t="shared" ref="G6:G30" si="1">$G$1&amp;B6</f>
        <v>CH: Boxes in yellow background are mandatory fields and the information and measurements must be completed!</v>
      </c>
      <c r="H6" s="63" t="str">
        <f t="shared" ref="H6:H30" si="2">$H$1&amp;B6</f>
        <v>OTHRT: Boxes in yellow background are mandatory fields and the information and measurements must be completed!</v>
      </c>
    </row>
    <row r="7" spans="1:10" ht="52.4" customHeight="1">
      <c r="A7" s="320" t="str">
        <f t="shared" si="0"/>
        <v>A. General Information</v>
      </c>
      <c r="B7" s="324" t="s">
        <v>5</v>
      </c>
      <c r="C7" s="310" t="s">
        <v>259</v>
      </c>
      <c r="D7" s="310" t="s">
        <v>258</v>
      </c>
      <c r="E7" s="58" t="s">
        <v>83</v>
      </c>
      <c r="F7" s="313" t="s">
        <v>257</v>
      </c>
      <c r="G7" s="68" t="str">
        <f t="shared" si="1"/>
        <v>CH: A. General Information</v>
      </c>
      <c r="H7" s="68" t="str">
        <f t="shared" si="2"/>
        <v>OTHRT: A. General Information</v>
      </c>
    </row>
    <row r="8" spans="1:10" ht="46.4" customHeight="1">
      <c r="A8" s="320" t="str">
        <f t="shared" si="0"/>
        <v>Table 1. Codes and General Information</v>
      </c>
      <c r="B8" s="325" t="s">
        <v>6</v>
      </c>
      <c r="C8" s="312" t="s">
        <v>260</v>
      </c>
      <c r="D8" s="312" t="s">
        <v>261</v>
      </c>
      <c r="E8" s="59" t="s">
        <v>84</v>
      </c>
      <c r="F8" s="311" t="s">
        <v>262</v>
      </c>
      <c r="G8" s="66" t="str">
        <f t="shared" si="1"/>
        <v>CH: Table 1. Codes and General Information</v>
      </c>
      <c r="H8" s="66" t="str">
        <f t="shared" si="2"/>
        <v>OTHRT: Table 1. Codes and General Information</v>
      </c>
    </row>
    <row r="9" spans="1:10" ht="33" customHeight="1">
      <c r="A9" s="320" t="str">
        <f t="shared" si="0"/>
        <v>Location</v>
      </c>
      <c r="B9" s="326" t="s">
        <v>7</v>
      </c>
      <c r="C9" s="310" t="s">
        <v>265</v>
      </c>
      <c r="D9" s="310" t="s">
        <v>264</v>
      </c>
      <c r="E9" s="57" t="s">
        <v>85</v>
      </c>
      <c r="F9" s="311" t="s">
        <v>263</v>
      </c>
      <c r="G9" s="69" t="str">
        <f t="shared" si="1"/>
        <v>CH: Location</v>
      </c>
      <c r="H9" s="69" t="str">
        <f t="shared" si="2"/>
        <v>OTHRT: Location</v>
      </c>
    </row>
    <row r="10" spans="1:10" ht="30.65" customHeight="1">
      <c r="A10" s="320" t="str">
        <f t="shared" si="0"/>
        <v>Code</v>
      </c>
      <c r="B10" s="327" t="s">
        <v>1</v>
      </c>
      <c r="C10" s="63" t="s">
        <v>1</v>
      </c>
      <c r="D10" s="310" t="s">
        <v>270</v>
      </c>
      <c r="E10" s="57" t="s">
        <v>86</v>
      </c>
      <c r="F10" s="311" t="s">
        <v>269</v>
      </c>
      <c r="G10" s="63" t="str">
        <f t="shared" si="1"/>
        <v>CH: Code</v>
      </c>
      <c r="H10" s="63" t="str">
        <f t="shared" si="2"/>
        <v>OTHRT: Code</v>
      </c>
    </row>
    <row r="11" spans="1:10" ht="36.65" customHeight="1">
      <c r="A11" s="320" t="str">
        <f t="shared" si="0"/>
        <v>Manufacturer</v>
      </c>
      <c r="B11" s="327" t="s">
        <v>8</v>
      </c>
      <c r="C11" s="310" t="s">
        <v>266</v>
      </c>
      <c r="D11" s="310" t="s">
        <v>267</v>
      </c>
      <c r="E11" s="57" t="s">
        <v>87</v>
      </c>
      <c r="F11" s="311" t="s">
        <v>268</v>
      </c>
      <c r="G11" s="63" t="str">
        <f t="shared" si="1"/>
        <v>CH: Manufacturer</v>
      </c>
      <c r="H11" s="63" t="str">
        <f t="shared" si="2"/>
        <v>OTHRT: Manufacturer</v>
      </c>
    </row>
    <row r="12" spans="1:10" ht="35.4" customHeight="1">
      <c r="A12" s="320" t="str">
        <f t="shared" si="0"/>
        <v>Model</v>
      </c>
      <c r="B12" s="327" t="s">
        <v>9</v>
      </c>
      <c r="C12" s="310" t="s">
        <v>272</v>
      </c>
      <c r="D12" s="310" t="s">
        <v>271</v>
      </c>
      <c r="E12" s="57" t="s">
        <v>88</v>
      </c>
      <c r="F12" s="311" t="s">
        <v>273</v>
      </c>
      <c r="G12" s="63" t="str">
        <f t="shared" si="1"/>
        <v>CH: Model</v>
      </c>
      <c r="H12" s="63" t="str">
        <f t="shared" si="2"/>
        <v>OTHRT: Model</v>
      </c>
    </row>
    <row r="13" spans="1:10" ht="32.4" customHeight="1">
      <c r="A13" s="320" t="str">
        <f t="shared" si="0"/>
        <v>Type</v>
      </c>
      <c r="B13" s="327" t="s">
        <v>10</v>
      </c>
      <c r="C13" s="310" t="s">
        <v>10</v>
      </c>
      <c r="D13" s="310" t="s">
        <v>275</v>
      </c>
      <c r="E13" s="57" t="s">
        <v>89</v>
      </c>
      <c r="F13" s="311" t="s">
        <v>274</v>
      </c>
      <c r="G13" s="63" t="str">
        <f t="shared" si="1"/>
        <v>CH: Type</v>
      </c>
      <c r="H13" s="63" t="str">
        <f t="shared" si="2"/>
        <v>OTHRT: Type</v>
      </c>
    </row>
    <row r="14" spans="1:10" ht="45.65" customHeight="1">
      <c r="A14" s="320" t="str">
        <f t="shared" si="0"/>
        <v>Cold-room  Freezer-room Refrigerator Freezer Ultra-cold freezer Temperature-controlled area Dry Store</v>
      </c>
      <c r="B14" s="328" t="s">
        <v>400</v>
      </c>
      <c r="C14" s="312" t="s">
        <v>276</v>
      </c>
      <c r="D14" s="312" t="s">
        <v>277</v>
      </c>
      <c r="E14" s="71" t="s">
        <v>90</v>
      </c>
      <c r="F14" s="313" t="s">
        <v>278</v>
      </c>
      <c r="G14" s="63" t="str">
        <f t="shared" si="1"/>
        <v>CH: Cold-room  Freezer-room Refrigerator Freezer Ultra-cold freezer Temperature-controlled area Dry Store</v>
      </c>
      <c r="H14" s="63" t="str">
        <f t="shared" si="2"/>
        <v>OTHRT: Cold-room  Freezer-room Refrigerator Freezer Ultra-cold freezer Temperature-controlled area Dry Store</v>
      </c>
    </row>
    <row r="15" spans="1:10" ht="42" customHeight="1">
      <c r="A15" s="320" t="str">
        <f t="shared" si="0"/>
        <v>Table 2. Main Dimensions</v>
      </c>
      <c r="B15" s="325" t="s">
        <v>59</v>
      </c>
      <c r="C15" s="310" t="s">
        <v>281</v>
      </c>
      <c r="D15" s="310" t="s">
        <v>280</v>
      </c>
      <c r="E15" s="59" t="s">
        <v>91</v>
      </c>
      <c r="F15" s="311" t="s">
        <v>279</v>
      </c>
      <c r="G15" s="66" t="str">
        <f t="shared" si="1"/>
        <v>CH: Table 2. Main Dimensions</v>
      </c>
      <c r="H15" s="66" t="str">
        <f t="shared" si="2"/>
        <v>OTHRT: Table 2. Main Dimensions</v>
      </c>
    </row>
    <row r="16" spans="1:10" ht="15.5">
      <c r="A16" s="320" t="str">
        <f t="shared" si="0"/>
        <v>Room measurements</v>
      </c>
      <c r="B16" s="329" t="s">
        <v>11</v>
      </c>
      <c r="C16" s="310" t="s">
        <v>282</v>
      </c>
      <c r="D16" s="310" t="s">
        <v>283</v>
      </c>
      <c r="E16" s="72" t="s">
        <v>92</v>
      </c>
      <c r="F16" s="311" t="s">
        <v>284</v>
      </c>
      <c r="G16" s="73" t="str">
        <f t="shared" si="1"/>
        <v>CH: Room measurements</v>
      </c>
      <c r="H16" s="73" t="str">
        <f t="shared" si="2"/>
        <v>OTHRT: Room measurements</v>
      </c>
    </row>
    <row r="17" spans="1:8" ht="24" customHeight="1">
      <c r="A17" s="320" t="str">
        <f t="shared" si="0"/>
        <v>Mesure avant (f)</v>
      </c>
      <c r="B17" s="318" t="s">
        <v>287</v>
      </c>
      <c r="C17" s="70" t="str">
        <f>$C$1&amp;B17</f>
        <v>FR: Mesure avant (f)</v>
      </c>
      <c r="D17" s="310" t="s">
        <v>286</v>
      </c>
      <c r="E17" s="70" t="s">
        <v>93</v>
      </c>
      <c r="F17" s="311" t="s">
        <v>285</v>
      </c>
      <c r="G17" s="63" t="str">
        <f t="shared" ref="G17" si="3">$G$1&amp;B17</f>
        <v>CH: Mesure avant (f)</v>
      </c>
      <c r="H17" s="63" t="str">
        <f t="shared" ref="H17" si="4">$H$1&amp;B17</f>
        <v>OTHRT: Mesure avant (f)</v>
      </c>
    </row>
    <row r="18" spans="1:8" ht="15.5">
      <c r="A18" s="320" t="str">
        <f t="shared" si="0"/>
        <v>Side measurement</v>
      </c>
      <c r="B18" s="330" t="s">
        <v>289</v>
      </c>
      <c r="C18" s="310" t="s">
        <v>288</v>
      </c>
      <c r="D18" s="310" t="s">
        <v>290</v>
      </c>
      <c r="E18" s="74" t="s">
        <v>94</v>
      </c>
      <c r="F18" s="311" t="s">
        <v>291</v>
      </c>
      <c r="G18" s="63" t="str">
        <f t="shared" ref="G18" si="5">$G$1&amp;B18</f>
        <v>CH: Side measurement</v>
      </c>
      <c r="H18" s="63" t="str">
        <f t="shared" ref="H18" si="6">$H$1&amp;B18</f>
        <v>OTHRT: Side measurement</v>
      </c>
    </row>
    <row r="19" spans="1:8" ht="15.5">
      <c r="A19" s="320" t="str">
        <f t="shared" si="0"/>
        <v>Height (H)</v>
      </c>
      <c r="B19" s="330" t="s">
        <v>43</v>
      </c>
      <c r="C19" s="310" t="s">
        <v>294</v>
      </c>
      <c r="D19" s="310" t="s">
        <v>293</v>
      </c>
      <c r="E19" s="74" t="s">
        <v>95</v>
      </c>
      <c r="F19" s="311" t="s">
        <v>292</v>
      </c>
      <c r="G19" s="63" t="str">
        <f t="shared" ref="G19" si="7">$G$1&amp;B19</f>
        <v>CH: Height (H)</v>
      </c>
      <c r="H19" s="63" t="str">
        <f t="shared" ref="H19" si="8">$H$1&amp;B19</f>
        <v>OTHRT: Height (H)</v>
      </c>
    </row>
    <row r="20" spans="1:8" ht="15.5">
      <c r="A20" s="320" t="str">
        <f t="shared" si="0"/>
        <v>Inside Dimensions</v>
      </c>
      <c r="B20" s="331" t="s">
        <v>12</v>
      </c>
      <c r="C20" s="310" t="s">
        <v>295</v>
      </c>
      <c r="D20" s="310" t="s">
        <v>296</v>
      </c>
      <c r="E20" s="75" t="s">
        <v>96</v>
      </c>
      <c r="F20" s="311" t="s">
        <v>297</v>
      </c>
      <c r="G20" s="76" t="str">
        <f t="shared" ref="G20" si="9">$G$1&amp;B20</f>
        <v>CH: Inside Dimensions</v>
      </c>
      <c r="H20" s="76" t="str">
        <f t="shared" ref="H20" si="10">$H$1&amp;B20</f>
        <v>OTHRT: Inside Dimensions</v>
      </c>
    </row>
    <row r="21" spans="1:8" ht="30" customHeight="1">
      <c r="A21" s="320" t="str">
        <f t="shared" si="0"/>
        <v>(Circle one)</v>
      </c>
      <c r="B21" s="314" t="s">
        <v>72</v>
      </c>
      <c r="C21" s="310" t="s">
        <v>300</v>
      </c>
      <c r="D21" s="310" t="s">
        <v>299</v>
      </c>
      <c r="E21" s="57" t="s">
        <v>97</v>
      </c>
      <c r="F21" s="311" t="s">
        <v>298</v>
      </c>
      <c r="G21" s="63" t="str">
        <f t="shared" si="1"/>
        <v>CH: (Circle one)</v>
      </c>
      <c r="H21" s="63" t="str">
        <f t="shared" si="2"/>
        <v>OTHRT: (Circle one)</v>
      </c>
    </row>
    <row r="22" spans="1:8" ht="30" customHeight="1">
      <c r="A22" s="320" t="str">
        <f t="shared" si="0"/>
        <v>H</v>
      </c>
      <c r="B22" s="332" t="s">
        <v>65</v>
      </c>
      <c r="C22" s="77" t="s">
        <v>65</v>
      </c>
      <c r="D22" s="77" t="s">
        <v>301</v>
      </c>
      <c r="E22" s="77" t="s">
        <v>65</v>
      </c>
      <c r="F22" s="77" t="s">
        <v>65</v>
      </c>
      <c r="G22" s="77" t="str">
        <f t="shared" si="1"/>
        <v>CH: H</v>
      </c>
      <c r="H22" s="77" t="str">
        <f t="shared" si="2"/>
        <v>OTHRT: H</v>
      </c>
    </row>
    <row r="23" spans="1:8" ht="30" customHeight="1">
      <c r="A23" s="320" t="str">
        <f t="shared" si="0"/>
        <v>s</v>
      </c>
      <c r="B23" s="332" t="s">
        <v>76</v>
      </c>
      <c r="C23" s="77" t="s">
        <v>76</v>
      </c>
      <c r="D23" s="77" t="s">
        <v>76</v>
      </c>
      <c r="E23" s="77" t="s">
        <v>76</v>
      </c>
      <c r="F23" s="77" t="s">
        <v>76</v>
      </c>
      <c r="G23" s="77" t="str">
        <f t="shared" si="1"/>
        <v>CH: s</v>
      </c>
      <c r="H23" s="77" t="str">
        <f t="shared" si="2"/>
        <v>OTHRT: s</v>
      </c>
    </row>
    <row r="24" spans="1:8" ht="30" customHeight="1">
      <c r="A24" s="320" t="str">
        <f t="shared" si="0"/>
        <v>f</v>
      </c>
      <c r="B24" s="332" t="s">
        <v>77</v>
      </c>
      <c r="C24" s="77" t="s">
        <v>77</v>
      </c>
      <c r="D24" s="77" t="s">
        <v>77</v>
      </c>
      <c r="E24" s="77" t="s">
        <v>77</v>
      </c>
      <c r="F24" s="77" t="s">
        <v>77</v>
      </c>
      <c r="G24" s="77" t="str">
        <f t="shared" si="1"/>
        <v>CH: f</v>
      </c>
      <c r="H24" s="77" t="str">
        <f t="shared" si="2"/>
        <v>OTHRT: f</v>
      </c>
    </row>
    <row r="25" spans="1:8" ht="30" customHeight="1">
      <c r="A25" s="320" t="str">
        <f t="shared" si="0"/>
        <v>Front</v>
      </c>
      <c r="B25" s="314" t="s">
        <v>14</v>
      </c>
      <c r="C25" s="310" t="s">
        <v>302</v>
      </c>
      <c r="D25" s="310" t="s">
        <v>303</v>
      </c>
      <c r="E25" s="57" t="s">
        <v>98</v>
      </c>
      <c r="F25" s="311" t="s">
        <v>304</v>
      </c>
      <c r="G25" s="63" t="str">
        <f t="shared" si="1"/>
        <v>CH: Front</v>
      </c>
      <c r="H25" s="63" t="str">
        <f t="shared" si="2"/>
        <v>OTHRT: Front</v>
      </c>
    </row>
    <row r="26" spans="1:8" ht="72.5">
      <c r="A26" s="320" t="str">
        <f t="shared" si="0"/>
        <v xml:space="preserve">Front can be any side of the equipment. It is better to choose the front side where the door is mounted.   </v>
      </c>
      <c r="B26" s="314" t="s">
        <v>15</v>
      </c>
      <c r="C26" s="312" t="s">
        <v>307</v>
      </c>
      <c r="D26" s="312" t="s">
        <v>306</v>
      </c>
      <c r="E26" s="57" t="s">
        <v>141</v>
      </c>
      <c r="F26" s="313" t="s">
        <v>305</v>
      </c>
      <c r="G26" s="63" t="str">
        <f t="shared" si="1"/>
        <v xml:space="preserve">CH: Front can be any side of the equipment. It is better to choose the front side where the door is mounted.   </v>
      </c>
      <c r="H26" s="63" t="str">
        <f t="shared" si="2"/>
        <v xml:space="preserve">OTHRT: Front can be any side of the equipment. It is better to choose the front side where the door is mounted.   </v>
      </c>
    </row>
    <row r="27" spans="1:8" ht="58">
      <c r="A27" s="320">
        <f t="shared" si="0"/>
        <v>0</v>
      </c>
      <c r="B27" s="314"/>
      <c r="C27" s="63" t="str">
        <f t="shared" ref="C27" si="11">$C$1&amp;B27</f>
        <v xml:space="preserve">FR: </v>
      </c>
      <c r="D27" s="63" t="str">
        <f t="shared" ref="D27" si="12">$D$1&amp;B27</f>
        <v xml:space="preserve">RU: </v>
      </c>
      <c r="E27" s="57" t="s">
        <v>99</v>
      </c>
      <c r="F27" s="63" t="str">
        <f t="shared" ref="F27" si="13">$F$1&amp;B27</f>
        <v xml:space="preserve">AR: </v>
      </c>
      <c r="G27" s="63" t="str">
        <f t="shared" si="1"/>
        <v xml:space="preserve">CH: </v>
      </c>
      <c r="H27" s="63" t="str">
        <f t="shared" si="2"/>
        <v xml:space="preserve">OTHRT: </v>
      </c>
    </row>
    <row r="28" spans="1:8" ht="42">
      <c r="A28" s="320" t="str">
        <f t="shared" si="0"/>
        <v>B. Specific Measurements</v>
      </c>
      <c r="B28" s="333" t="s">
        <v>16</v>
      </c>
      <c r="C28" s="310" t="s">
        <v>308</v>
      </c>
      <c r="D28" s="310" t="s">
        <v>309</v>
      </c>
      <c r="E28" s="62" t="s">
        <v>100</v>
      </c>
      <c r="F28" s="311" t="s">
        <v>310</v>
      </c>
      <c r="G28" s="78" t="str">
        <f t="shared" si="1"/>
        <v>CH: B. Specific Measurements</v>
      </c>
      <c r="H28" s="78" t="str">
        <f t="shared" si="2"/>
        <v>OTHRT: B. Specific Measurements</v>
      </c>
    </row>
    <row r="29" spans="1:8" ht="30" customHeight="1">
      <c r="A29" s="320" t="str">
        <f t="shared" si="0"/>
        <v>B1. Doors</v>
      </c>
      <c r="B29" s="325" t="s">
        <v>17</v>
      </c>
      <c r="C29" s="310" t="s">
        <v>313</v>
      </c>
      <c r="D29" s="310" t="s">
        <v>312</v>
      </c>
      <c r="E29" s="59" t="s">
        <v>101</v>
      </c>
      <c r="F29" s="311" t="s">
        <v>311</v>
      </c>
      <c r="G29" s="79" t="str">
        <f t="shared" si="1"/>
        <v>CH: B1. Doors</v>
      </c>
      <c r="H29" s="79" t="str">
        <f t="shared" si="2"/>
        <v>OTHRT: B1. Doors</v>
      </c>
    </row>
    <row r="30" spans="1:8" ht="51.65" customHeight="1">
      <c r="A30" s="320" t="str">
        <f t="shared" si="0"/>
        <v>Number, position and dimensions</v>
      </c>
      <c r="B30" s="334" t="s">
        <v>18</v>
      </c>
      <c r="C30" s="312" t="s">
        <v>314</v>
      </c>
      <c r="D30" s="312" t="s">
        <v>315</v>
      </c>
      <c r="E30" s="80" t="s">
        <v>102</v>
      </c>
      <c r="F30" s="311" t="s">
        <v>316</v>
      </c>
      <c r="G30" s="63" t="str">
        <f t="shared" si="1"/>
        <v>CH: Number, position and dimensions</v>
      </c>
      <c r="H30" s="63" t="str">
        <f t="shared" si="2"/>
        <v>OTHRT: Number, position and dimensions</v>
      </c>
    </row>
    <row r="31" spans="1:8" ht="30" customHeight="1">
      <c r="A31" s="320" t="str">
        <f t="shared" ref="A31:A48" si="14">IF($A$2=$B$2,$B31,IF($A$2=$C$2,$C31,IF($A$2=$D$2,$D31,IF($A$2=$E$2,$E31,IF($A$2=$F$2,$F31,IF($A$2=$G$2,$G31,IF($A$2=$H$2,$H31)))))))</f>
        <v>Width of the door</v>
      </c>
      <c r="B31" s="314" t="s">
        <v>21</v>
      </c>
      <c r="C31" s="310" t="s">
        <v>319</v>
      </c>
      <c r="D31" s="310" t="s">
        <v>318</v>
      </c>
      <c r="E31" s="57" t="s">
        <v>103</v>
      </c>
      <c r="F31" s="311" t="s">
        <v>317</v>
      </c>
      <c r="G31" s="63" t="str">
        <f t="shared" ref="G31:G48" si="15">$G$1&amp;B31</f>
        <v>CH: Width of the door</v>
      </c>
      <c r="H31" s="63" t="str">
        <f t="shared" ref="H31:H48" si="16">$H$1&amp;B31</f>
        <v>OTHRT: Width of the door</v>
      </c>
    </row>
    <row r="32" spans="1:8" ht="30" customHeight="1">
      <c r="A32" s="320" t="str">
        <f t="shared" si="14"/>
        <v>Height of the door</v>
      </c>
      <c r="B32" s="323" t="s">
        <v>34</v>
      </c>
      <c r="C32" s="310" t="s">
        <v>320</v>
      </c>
      <c r="D32" s="310" t="s">
        <v>321</v>
      </c>
      <c r="E32" s="63" t="s">
        <v>104</v>
      </c>
      <c r="F32" s="311" t="s">
        <v>322</v>
      </c>
      <c r="G32" s="63" t="str">
        <f t="shared" si="15"/>
        <v>CH: Height of the door</v>
      </c>
      <c r="H32" s="63" t="str">
        <f t="shared" si="16"/>
        <v>OTHRT: Height of the door</v>
      </c>
    </row>
    <row r="33" spans="1:8" ht="30" customHeight="1">
      <c r="A33" s="320" t="str">
        <f t="shared" si="14"/>
        <v>Left wall</v>
      </c>
      <c r="B33" s="314" t="s">
        <v>19</v>
      </c>
      <c r="C33" s="310" t="s">
        <v>325</v>
      </c>
      <c r="D33" s="310" t="s">
        <v>324</v>
      </c>
      <c r="E33" s="57" t="s">
        <v>105</v>
      </c>
      <c r="F33" s="311" t="s">
        <v>323</v>
      </c>
      <c r="G33" s="63" t="str">
        <f t="shared" si="15"/>
        <v>CH: Left wall</v>
      </c>
      <c r="H33" s="63" t="str">
        <f t="shared" si="16"/>
        <v>OTHRT: Left wall</v>
      </c>
    </row>
    <row r="34" spans="1:8" ht="30" customHeight="1">
      <c r="A34" s="320" t="str">
        <f t="shared" si="14"/>
        <v>Front wall</v>
      </c>
      <c r="B34" s="314" t="s">
        <v>22</v>
      </c>
      <c r="C34" s="310" t="s">
        <v>326</v>
      </c>
      <c r="D34" s="310" t="s">
        <v>327</v>
      </c>
      <c r="E34" s="57" t="s">
        <v>106</v>
      </c>
      <c r="F34" s="311" t="s">
        <v>328</v>
      </c>
      <c r="G34" s="63" t="str">
        <f t="shared" si="15"/>
        <v>CH: Front wall</v>
      </c>
      <c r="H34" s="63" t="str">
        <f t="shared" si="16"/>
        <v>OTHRT: Front wall</v>
      </c>
    </row>
    <row r="35" spans="1:8" ht="46.4" customHeight="1">
      <c r="A35" s="320" t="str">
        <f t="shared" si="14"/>
        <v>The store must have at least one door!</v>
      </c>
      <c r="B35" s="330" t="s">
        <v>23</v>
      </c>
      <c r="C35" s="312" t="s">
        <v>331</v>
      </c>
      <c r="D35" s="312" t="s">
        <v>330</v>
      </c>
      <c r="E35" s="74" t="s">
        <v>107</v>
      </c>
      <c r="F35" s="311" t="s">
        <v>329</v>
      </c>
      <c r="G35" s="63" t="str">
        <f t="shared" si="15"/>
        <v>CH: The store must have at least one door!</v>
      </c>
      <c r="H35" s="63" t="str">
        <f t="shared" si="16"/>
        <v>OTHRT: The store must have at least one door!</v>
      </c>
    </row>
    <row r="36" spans="1:8" ht="29">
      <c r="A36" s="320" t="str">
        <f t="shared" si="14"/>
        <v>Distance from left wall</v>
      </c>
      <c r="B36" s="323" t="s">
        <v>20</v>
      </c>
      <c r="C36" s="310" t="s">
        <v>332</v>
      </c>
      <c r="D36" s="310" t="s">
        <v>333</v>
      </c>
      <c r="E36" s="63" t="s">
        <v>108</v>
      </c>
      <c r="F36" s="311" t="s">
        <v>334</v>
      </c>
      <c r="G36" s="63" t="str">
        <f t="shared" si="15"/>
        <v>CH: Distance from left wall</v>
      </c>
      <c r="H36" s="63" t="str">
        <f t="shared" si="16"/>
        <v>OTHRT: Distance from left wall</v>
      </c>
    </row>
    <row r="37" spans="1:8" ht="30.65" customHeight="1">
      <c r="A37" s="320" t="str">
        <f t="shared" si="14"/>
        <v>Table 3.  Doors</v>
      </c>
      <c r="B37" s="335" t="s">
        <v>31</v>
      </c>
      <c r="C37" s="310" t="s">
        <v>337</v>
      </c>
      <c r="D37" s="310" t="s">
        <v>336</v>
      </c>
      <c r="E37" s="81" t="s">
        <v>109</v>
      </c>
      <c r="F37" s="311" t="s">
        <v>335</v>
      </c>
      <c r="G37" s="81" t="str">
        <f t="shared" si="15"/>
        <v>CH: Table 3.  Doors</v>
      </c>
      <c r="H37" s="81" t="str">
        <f t="shared" si="16"/>
        <v>OTHRT: Table 3.  Doors</v>
      </c>
    </row>
    <row r="38" spans="1:8" ht="30.65" customHeight="1">
      <c r="A38" s="320" t="str">
        <f t="shared" si="14"/>
        <v>Doors</v>
      </c>
      <c r="B38" s="325" t="s">
        <v>32</v>
      </c>
      <c r="C38" s="310" t="s">
        <v>338</v>
      </c>
      <c r="D38" s="310" t="s">
        <v>339</v>
      </c>
      <c r="E38" s="59" t="s">
        <v>110</v>
      </c>
      <c r="F38" s="311" t="s">
        <v>340</v>
      </c>
      <c r="G38" s="66" t="str">
        <f t="shared" si="15"/>
        <v>CH: Doors</v>
      </c>
      <c r="H38" s="66" t="str">
        <f t="shared" si="16"/>
        <v>OTHRT: Doors</v>
      </c>
    </row>
    <row r="39" spans="1:8" ht="30.65" customHeight="1">
      <c r="A39" s="320" t="str">
        <f t="shared" si="14"/>
        <v>Number of doors (up to 3 doors)</v>
      </c>
      <c r="B39" s="336" t="s">
        <v>35</v>
      </c>
      <c r="C39" s="310" t="s">
        <v>343</v>
      </c>
      <c r="D39" s="310" t="s">
        <v>342</v>
      </c>
      <c r="E39" s="82" t="s">
        <v>111</v>
      </c>
      <c r="F39" s="311" t="s">
        <v>341</v>
      </c>
      <c r="G39" s="63" t="str">
        <f t="shared" si="15"/>
        <v>CH: Number of doors (up to 3 doors)</v>
      </c>
      <c r="H39" s="63" t="str">
        <f t="shared" si="16"/>
        <v>OTHRT: Number of doors (up to 3 doors)</v>
      </c>
    </row>
    <row r="40" spans="1:8" ht="30.65" customHeight="1">
      <c r="A40" s="320" t="str">
        <f t="shared" si="14"/>
        <v>Door</v>
      </c>
      <c r="B40" s="337" t="s">
        <v>401</v>
      </c>
      <c r="C40" s="310" t="s">
        <v>402</v>
      </c>
      <c r="D40" s="310" t="s">
        <v>403</v>
      </c>
      <c r="E40" s="83" t="s">
        <v>404</v>
      </c>
      <c r="F40" s="311" t="s">
        <v>405</v>
      </c>
      <c r="G40" s="83" t="str">
        <f t="shared" si="15"/>
        <v>CH: Door</v>
      </c>
      <c r="H40" s="83" t="str">
        <f t="shared" si="16"/>
        <v>OTHRT: Door</v>
      </c>
    </row>
    <row r="41" spans="1:8" ht="44.4" customHeight="1">
      <c r="A41" s="320" t="str">
        <f t="shared" si="14"/>
        <v xml:space="preserve">Position of the door:   Front  Back  Left  Right </v>
      </c>
      <c r="B41" s="330" t="s">
        <v>146</v>
      </c>
      <c r="C41" s="310" t="s">
        <v>346</v>
      </c>
      <c r="D41" s="312" t="s">
        <v>345</v>
      </c>
      <c r="E41" s="74" t="s">
        <v>112</v>
      </c>
      <c r="F41" s="311" t="s">
        <v>344</v>
      </c>
      <c r="G41" s="63" t="str">
        <f t="shared" si="15"/>
        <v xml:space="preserve">CH: Position of the door:   Front  Back  Left  Right </v>
      </c>
      <c r="H41" s="63" t="str">
        <f t="shared" si="16"/>
        <v xml:space="preserve">OTHRT: Position of the door:   Front  Back  Left  Right </v>
      </c>
    </row>
    <row r="42" spans="1:8" ht="37.65" customHeight="1">
      <c r="A42" s="320" t="str">
        <f t="shared" si="14"/>
        <v>Distance from the left wall</v>
      </c>
      <c r="B42" s="338" t="s">
        <v>33</v>
      </c>
      <c r="C42" s="310" t="s">
        <v>332</v>
      </c>
      <c r="D42" s="310" t="s">
        <v>333</v>
      </c>
      <c r="E42" s="74" t="s">
        <v>108</v>
      </c>
      <c r="F42" s="311" t="s">
        <v>334</v>
      </c>
      <c r="G42" s="63" t="str">
        <f t="shared" ref="G42" si="17">$G$1&amp;B42</f>
        <v>CH: Distance from the left wall</v>
      </c>
      <c r="H42" s="63" t="str">
        <f t="shared" ref="H42" si="18">$H$1&amp;B42</f>
        <v>OTHRT: Distance from the left wall</v>
      </c>
    </row>
    <row r="43" spans="1:8" ht="30.65" customHeight="1">
      <c r="A43" s="320" t="str">
        <f t="shared" si="14"/>
        <v>Height of the door</v>
      </c>
      <c r="B43" s="330" t="s">
        <v>34</v>
      </c>
      <c r="C43" s="310" t="s">
        <v>320</v>
      </c>
      <c r="D43" s="310" t="s">
        <v>321</v>
      </c>
      <c r="E43" s="74" t="s">
        <v>104</v>
      </c>
      <c r="F43" s="311" t="s">
        <v>322</v>
      </c>
      <c r="G43" s="63" t="str">
        <f t="shared" ref="G43" si="19">$G$1&amp;B43</f>
        <v>CH: Height of the door</v>
      </c>
      <c r="H43" s="63" t="str">
        <f t="shared" ref="H43" si="20">$H$1&amp;B43</f>
        <v>OTHRT: Height of the door</v>
      </c>
    </row>
    <row r="44" spans="1:8" ht="30.65" customHeight="1">
      <c r="A44" s="320" t="str">
        <f t="shared" si="14"/>
        <v>Width of the door</v>
      </c>
      <c r="B44" s="330" t="s">
        <v>21</v>
      </c>
      <c r="C44" s="310" t="s">
        <v>319</v>
      </c>
      <c r="D44" s="310" t="s">
        <v>318</v>
      </c>
      <c r="E44" s="74" t="s">
        <v>103</v>
      </c>
      <c r="F44" s="311" t="s">
        <v>317</v>
      </c>
      <c r="G44" s="63" t="str">
        <f>$G$1&amp;B44</f>
        <v>CH: Width of the door</v>
      </c>
      <c r="H44" s="63" t="str">
        <f>$H$1&amp;B44</f>
        <v>OTHRT: Width of the door</v>
      </c>
    </row>
    <row r="45" spans="1:8" ht="30.65" customHeight="1">
      <c r="A45" s="320" t="str">
        <f t="shared" si="14"/>
        <v>B2. Evaporator</v>
      </c>
      <c r="B45" s="339" t="s">
        <v>37</v>
      </c>
      <c r="C45" s="310" t="s">
        <v>347</v>
      </c>
      <c r="D45" s="310" t="s">
        <v>348</v>
      </c>
      <c r="E45" s="68" t="s">
        <v>113</v>
      </c>
      <c r="F45" s="311" t="s">
        <v>349</v>
      </c>
      <c r="G45" s="68" t="str">
        <f t="shared" si="15"/>
        <v>CH: B2. Evaporator</v>
      </c>
      <c r="H45" s="68" t="str">
        <f t="shared" si="16"/>
        <v>OTHRT: B2. Evaporator</v>
      </c>
    </row>
    <row r="46" spans="1:8" ht="54.65" customHeight="1">
      <c r="A46" s="320" t="str">
        <f t="shared" si="14"/>
        <v>Number, position and dimensions</v>
      </c>
      <c r="B46" s="334" t="s">
        <v>18</v>
      </c>
      <c r="C46" s="312" t="s">
        <v>314</v>
      </c>
      <c r="D46" s="312" t="s">
        <v>315</v>
      </c>
      <c r="E46" s="80" t="s">
        <v>102</v>
      </c>
      <c r="F46" s="311" t="s">
        <v>316</v>
      </c>
      <c r="G46" s="84" t="str">
        <f t="shared" si="15"/>
        <v>CH: Number, position and dimensions</v>
      </c>
      <c r="H46" s="84" t="str">
        <f t="shared" si="16"/>
        <v>OTHRT: Number, position and dimensions</v>
      </c>
    </row>
    <row r="47" spans="1:8" ht="89" customHeight="1">
      <c r="A47" s="320" t="str">
        <f t="shared" si="14"/>
        <v>This part should be ignored  when you temperature map any Refrigerator, Freezer, Ultra-cold freezer, Temperature-controlled area, Dry Store</v>
      </c>
      <c r="B47" s="314" t="s">
        <v>350</v>
      </c>
      <c r="C47" s="312" t="s">
        <v>353</v>
      </c>
      <c r="D47" s="312" t="s">
        <v>352</v>
      </c>
      <c r="E47" s="57" t="s">
        <v>114</v>
      </c>
      <c r="F47" s="313" t="s">
        <v>351</v>
      </c>
      <c r="G47" s="63" t="str">
        <f t="shared" si="15"/>
        <v>CH: This part should be ignored  when you temperature map any Refrigerator, Freezer, Ultra-cold freezer, Temperature-controlled area, Dry Store</v>
      </c>
      <c r="H47" s="63" t="str">
        <f t="shared" si="16"/>
        <v>OTHRT: This part should be ignored  when you temperature map any Refrigerator, Freezer, Ultra-cold freezer, Temperature-controlled area, Dry Store</v>
      </c>
    </row>
    <row r="48" spans="1:8" ht="30.65" customHeight="1">
      <c r="A48" s="320" t="str">
        <f t="shared" si="14"/>
        <v>Evaporator</v>
      </c>
      <c r="B48" s="314" t="s">
        <v>406</v>
      </c>
      <c r="C48" s="63" t="s">
        <v>407</v>
      </c>
      <c r="D48" s="63" t="s">
        <v>408</v>
      </c>
      <c r="E48" s="57" t="s">
        <v>489</v>
      </c>
      <c r="F48" s="63" t="s">
        <v>409</v>
      </c>
      <c r="G48" s="63" t="str">
        <f t="shared" si="15"/>
        <v>CH: Evaporator</v>
      </c>
      <c r="H48" s="63" t="str">
        <f t="shared" si="16"/>
        <v>OTHRT: Evaporator</v>
      </c>
    </row>
    <row r="49" spans="1:8" ht="22.5" customHeight="1">
      <c r="A49" s="320" t="str">
        <f t="shared" ref="A49:A62" si="21">IF($A$2=$B$2,$B49,IF($A$2=$C$2,$C49,IF($A$2=$D$2,$D49,IF($A$2=$E$2,$E49,IF($A$2=$F$2,$F49,IF($A$2=$G$2,$G49,IF($A$2=$H$2,$H49)))))))</f>
        <v>W</v>
      </c>
      <c r="B49" s="314" t="s">
        <v>67</v>
      </c>
      <c r="C49" s="63" t="s">
        <v>67</v>
      </c>
      <c r="D49" s="310" t="s">
        <v>354</v>
      </c>
      <c r="E49" s="57" t="s">
        <v>67</v>
      </c>
      <c r="F49" s="63" t="s">
        <v>67</v>
      </c>
      <c r="G49" s="63" t="str">
        <f t="shared" ref="G49:G62" si="22">$G$1&amp;B49</f>
        <v>CH: W</v>
      </c>
      <c r="H49" s="63" t="str">
        <f t="shared" ref="H49:H62" si="23">$H$1&amp;B49</f>
        <v>OTHRT: W</v>
      </c>
    </row>
    <row r="50" spans="1:8" ht="19.5" customHeight="1">
      <c r="A50" s="320" t="str">
        <f t="shared" si="21"/>
        <v>L</v>
      </c>
      <c r="B50" s="314" t="s">
        <v>66</v>
      </c>
      <c r="C50" s="63" t="s">
        <v>66</v>
      </c>
      <c r="D50" s="63" t="s">
        <v>66</v>
      </c>
      <c r="E50" s="57" t="s">
        <v>66</v>
      </c>
      <c r="F50" s="63" t="s">
        <v>66</v>
      </c>
      <c r="G50" s="63" t="str">
        <f t="shared" ref="G50" si="24">$G$1&amp;B50</f>
        <v>CH: L</v>
      </c>
      <c r="H50" s="63" t="str">
        <f t="shared" ref="H50" si="25">$H$1&amp;B50</f>
        <v>OTHRT: L</v>
      </c>
    </row>
    <row r="51" spans="1:8" ht="30.65" customHeight="1">
      <c r="A51" s="320" t="str">
        <f t="shared" si="21"/>
        <v>Table 4. Evaporators</v>
      </c>
      <c r="B51" s="325" t="s">
        <v>56</v>
      </c>
      <c r="C51" s="310" t="s">
        <v>355</v>
      </c>
      <c r="D51" s="310" t="s">
        <v>356</v>
      </c>
      <c r="E51" s="59" t="s">
        <v>115</v>
      </c>
      <c r="F51" s="311" t="s">
        <v>357</v>
      </c>
      <c r="G51" s="66" t="str">
        <f t="shared" si="22"/>
        <v>CH: Table 4. Evaporators</v>
      </c>
      <c r="H51" s="66" t="str">
        <f t="shared" si="23"/>
        <v>OTHRT: Table 4. Evaporators</v>
      </c>
    </row>
    <row r="52" spans="1:8" ht="30.65" customHeight="1">
      <c r="A52" s="320" t="str">
        <f t="shared" si="21"/>
        <v>Evaporators</v>
      </c>
      <c r="B52" s="340" t="s">
        <v>38</v>
      </c>
      <c r="C52" s="310" t="s">
        <v>360</v>
      </c>
      <c r="D52" s="310" t="s">
        <v>359</v>
      </c>
      <c r="E52" s="61" t="s">
        <v>116</v>
      </c>
      <c r="F52" s="311" t="s">
        <v>358</v>
      </c>
      <c r="G52" s="85" t="str">
        <f t="shared" si="22"/>
        <v>CH: Evaporators</v>
      </c>
      <c r="H52" s="85" t="str">
        <f t="shared" si="23"/>
        <v>OTHRT: Evaporators</v>
      </c>
    </row>
    <row r="53" spans="1:8" ht="30.65" customHeight="1">
      <c r="A53" s="320" t="str">
        <f t="shared" si="21"/>
        <v>Number of evaporators:</v>
      </c>
      <c r="B53" s="341" t="s">
        <v>68</v>
      </c>
      <c r="C53" s="310" t="s">
        <v>363</v>
      </c>
      <c r="D53" s="310" t="s">
        <v>362</v>
      </c>
      <c r="E53" s="86" t="s">
        <v>117</v>
      </c>
      <c r="F53" s="311" t="s">
        <v>361</v>
      </c>
      <c r="G53" s="69" t="str">
        <f t="shared" si="22"/>
        <v>CH: Number of evaporators:</v>
      </c>
      <c r="H53" s="69" t="str">
        <f t="shared" si="23"/>
        <v>OTHRT: Number of evaporators:</v>
      </c>
    </row>
    <row r="54" spans="1:8" ht="30.65" customHeight="1">
      <c r="A54" s="320" t="str">
        <f t="shared" si="21"/>
        <v>(Up to 8 evaporators)</v>
      </c>
      <c r="B54" s="330" t="s">
        <v>39</v>
      </c>
      <c r="C54" s="310" t="s">
        <v>364</v>
      </c>
      <c r="D54" s="310" t="s">
        <v>365</v>
      </c>
      <c r="E54" s="74" t="s">
        <v>118</v>
      </c>
      <c r="F54" s="311" t="s">
        <v>366</v>
      </c>
      <c r="G54" s="63" t="str">
        <f t="shared" si="22"/>
        <v>CH: (Up to 8 evaporators)</v>
      </c>
      <c r="H54" s="63" t="str">
        <f t="shared" si="23"/>
        <v>OTHRT: (Up to 8 evaporators)</v>
      </c>
    </row>
    <row r="55" spans="1:8" ht="30.65" customHeight="1">
      <c r="A55" s="320" t="str">
        <f t="shared" si="21"/>
        <v>Position of Evaporator</v>
      </c>
      <c r="B55" s="330" t="s">
        <v>40</v>
      </c>
      <c r="C55" s="310" t="s">
        <v>369</v>
      </c>
      <c r="D55" s="310" t="s">
        <v>368</v>
      </c>
      <c r="E55" s="74" t="s">
        <v>119</v>
      </c>
      <c r="F55" s="311" t="s">
        <v>367</v>
      </c>
      <c r="G55" s="63" t="str">
        <f t="shared" si="22"/>
        <v>CH: Position of Evaporator</v>
      </c>
      <c r="H55" s="63" t="str">
        <f t="shared" si="23"/>
        <v>OTHRT: Position of Evaporator</v>
      </c>
    </row>
    <row r="56" spans="1:8" ht="30.65" customHeight="1">
      <c r="A56" s="320" t="str">
        <f t="shared" si="21"/>
        <v>Front/Back/Right/left</v>
      </c>
      <c r="B56" s="330" t="s">
        <v>73</v>
      </c>
      <c r="C56" s="310" t="s">
        <v>370</v>
      </c>
      <c r="D56" s="310" t="s">
        <v>371</v>
      </c>
      <c r="E56" s="74" t="s">
        <v>120</v>
      </c>
      <c r="F56" s="311" t="s">
        <v>372</v>
      </c>
      <c r="G56" s="63" t="str">
        <f t="shared" ref="G56" si="26">$G$1&amp;B56</f>
        <v>CH: Front/Back/Right/left</v>
      </c>
      <c r="H56" s="63" t="str">
        <f t="shared" ref="H56" si="27">$H$1&amp;B56</f>
        <v>OTHRT: Front/Back/Right/left</v>
      </c>
    </row>
    <row r="57" spans="1:8" ht="30.65" customHeight="1">
      <c r="A57" s="320" t="str">
        <f t="shared" si="21"/>
        <v>Distance from the front wall</v>
      </c>
      <c r="B57" s="330" t="s">
        <v>41</v>
      </c>
      <c r="C57" s="310" t="s">
        <v>375</v>
      </c>
      <c r="D57" s="310" t="s">
        <v>374</v>
      </c>
      <c r="E57" s="74" t="s">
        <v>121</v>
      </c>
      <c r="F57" s="311" t="s">
        <v>373</v>
      </c>
      <c r="G57" s="63" t="str">
        <f t="shared" si="22"/>
        <v>CH: Distance from the front wall</v>
      </c>
      <c r="H57" s="63" t="str">
        <f t="shared" si="23"/>
        <v>OTHRT: Distance from the front wall</v>
      </c>
    </row>
    <row r="58" spans="1:8" ht="30.65" hidden="1" customHeight="1">
      <c r="A58" s="320">
        <f t="shared" si="21"/>
        <v>0</v>
      </c>
      <c r="B58" s="330"/>
      <c r="C58" s="310"/>
      <c r="D58" s="310"/>
      <c r="E58" s="74"/>
      <c r="F58" s="311"/>
      <c r="G58" s="63"/>
      <c r="H58" s="63"/>
    </row>
    <row r="59" spans="1:8" ht="30.65" customHeight="1">
      <c r="A59" s="320" t="str">
        <f t="shared" si="21"/>
        <v>Distance from the floor</v>
      </c>
      <c r="B59" s="330" t="s">
        <v>42</v>
      </c>
      <c r="C59" s="310" t="s">
        <v>376</v>
      </c>
      <c r="D59" s="310" t="s">
        <v>436</v>
      </c>
      <c r="E59" s="74" t="s">
        <v>122</v>
      </c>
      <c r="F59" s="311" t="s">
        <v>377</v>
      </c>
      <c r="G59" s="63" t="str">
        <f t="shared" ref="G59" si="28">$G$1&amp;B59</f>
        <v>CH: Distance from the floor</v>
      </c>
      <c r="H59" s="63" t="str">
        <f t="shared" ref="H59" si="29">$H$1&amp;B59</f>
        <v>OTHRT: Distance from the floor</v>
      </c>
    </row>
    <row r="60" spans="1:8" ht="30.65" customHeight="1">
      <c r="A60" s="320" t="str">
        <f t="shared" si="21"/>
        <v>Height (H)</v>
      </c>
      <c r="B60" s="330" t="s">
        <v>43</v>
      </c>
      <c r="C60" s="310" t="s">
        <v>294</v>
      </c>
      <c r="D60" s="310" t="s">
        <v>413</v>
      </c>
      <c r="E60" s="74" t="s">
        <v>123</v>
      </c>
      <c r="F60" s="311" t="s">
        <v>410</v>
      </c>
      <c r="G60" s="63" t="str">
        <f t="shared" si="22"/>
        <v>CH: Height (H)</v>
      </c>
      <c r="H60" s="63" t="str">
        <f t="shared" si="23"/>
        <v>OTHRT: Height (H)</v>
      </c>
    </row>
    <row r="61" spans="1:8" ht="30.65" customHeight="1">
      <c r="A61" s="320" t="str">
        <f t="shared" si="21"/>
        <v>Length (L)</v>
      </c>
      <c r="B61" s="330" t="s">
        <v>44</v>
      </c>
      <c r="C61" s="310" t="s">
        <v>412</v>
      </c>
      <c r="D61" s="310" t="s">
        <v>414</v>
      </c>
      <c r="E61" s="74" t="s">
        <v>124</v>
      </c>
      <c r="F61" s="311" t="s">
        <v>411</v>
      </c>
      <c r="G61" s="63" t="str">
        <f t="shared" si="22"/>
        <v>CH: Length (L)</v>
      </c>
      <c r="H61" s="63" t="str">
        <f t="shared" si="23"/>
        <v>OTHRT: Length (L)</v>
      </c>
    </row>
    <row r="62" spans="1:8" ht="30.65" customHeight="1">
      <c r="A62" s="320" t="str">
        <f t="shared" si="21"/>
        <v>Width (W)</v>
      </c>
      <c r="B62" s="330" t="s">
        <v>45</v>
      </c>
      <c r="C62" s="310" t="s">
        <v>417</v>
      </c>
      <c r="D62" s="310" t="s">
        <v>415</v>
      </c>
      <c r="E62" s="74" t="s">
        <v>125</v>
      </c>
      <c r="F62" s="311" t="s">
        <v>416</v>
      </c>
      <c r="G62" s="63" t="str">
        <f t="shared" si="22"/>
        <v>CH: Width (W)</v>
      </c>
      <c r="H62" s="63" t="str">
        <f t="shared" si="23"/>
        <v>OTHRT: Width (W)</v>
      </c>
    </row>
    <row r="63" spans="1:8" ht="18.5">
      <c r="A63" s="320" t="str">
        <f t="shared" ref="A63:A65" si="30">IF($A$2=$B$2,$B63,IF($A$2=$C$2,$C63,IF($A$2=$D$2,$D63,IF($A$2=$E$2,$E63,IF($A$2=$F$2,$F63,IF($A$2=$G$2,$G63,IF($A$2=$H$2,$H63)))))))</f>
        <v>B3. Shelves</v>
      </c>
      <c r="B63" s="324" t="s">
        <v>75</v>
      </c>
      <c r="C63" s="310" t="s">
        <v>380</v>
      </c>
      <c r="D63" s="310" t="s">
        <v>379</v>
      </c>
      <c r="E63" s="58" t="s">
        <v>126</v>
      </c>
      <c r="F63" s="311" t="s">
        <v>378</v>
      </c>
      <c r="G63" s="68" t="str">
        <f t="shared" ref="G63:G71" si="31">$G$1&amp;B63</f>
        <v>CH: B3. Shelves</v>
      </c>
      <c r="H63" s="68" t="str">
        <f t="shared" ref="H63:H71" si="32">$H$1&amp;B63</f>
        <v>OTHRT: B3. Shelves</v>
      </c>
    </row>
    <row r="64" spans="1:8" ht="43.5">
      <c r="A64" s="320" t="str">
        <f t="shared" si="30"/>
        <v>This part should be ignored when there is no any shelf</v>
      </c>
      <c r="B64" s="314" t="s">
        <v>381</v>
      </c>
      <c r="C64" s="312" t="s">
        <v>382</v>
      </c>
      <c r="D64" s="312" t="s">
        <v>383</v>
      </c>
      <c r="E64" s="57" t="s">
        <v>127</v>
      </c>
      <c r="F64" s="63" t="str">
        <f t="shared" ref="F64" si="33">$F$1&amp;B64</f>
        <v>AR: This part should be ignored when there is no any shelf</v>
      </c>
      <c r="G64" s="63" t="str">
        <f t="shared" si="31"/>
        <v>CH: This part should be ignored when there is no any shelf</v>
      </c>
      <c r="H64" s="63" t="str">
        <f t="shared" si="32"/>
        <v>OTHRT: This part should be ignored when there is no any shelf</v>
      </c>
    </row>
    <row r="65" spans="1:8" ht="15.5">
      <c r="A65" s="320" t="str">
        <f t="shared" si="30"/>
        <v>(Example)</v>
      </c>
      <c r="B65" s="340" t="s">
        <v>431</v>
      </c>
      <c r="C65" s="310" t="s">
        <v>432</v>
      </c>
      <c r="D65" s="310" t="s">
        <v>433</v>
      </c>
      <c r="E65" s="61" t="s">
        <v>434</v>
      </c>
      <c r="F65" s="311" t="s">
        <v>435</v>
      </c>
      <c r="G65" s="85" t="str">
        <f t="shared" si="31"/>
        <v>CH: (Example)</v>
      </c>
      <c r="H65" s="85" t="str">
        <f t="shared" si="32"/>
        <v>OTHRT: (Example)</v>
      </c>
    </row>
    <row r="66" spans="1:8" ht="29">
      <c r="A66" s="320" t="str">
        <f t="shared" ref="A66:A75" si="34">IF($A$2=$B$2,$B66,IF($A$2=$C$2,$C66,IF($A$2=$D$2,$D66,IF($A$2=$E$2,$E66,IF($A$2=$F$2,$F66,IF($A$2=$G$2,$G66,IF($A$2=$H$2,$H66)))))))</f>
        <v>Distance between racks</v>
      </c>
      <c r="B66" s="323" t="s">
        <v>47</v>
      </c>
      <c r="C66" s="310" t="s">
        <v>420</v>
      </c>
      <c r="D66" s="310" t="s">
        <v>418</v>
      </c>
      <c r="E66" s="63" t="s">
        <v>128</v>
      </c>
      <c r="F66" s="311" t="s">
        <v>419</v>
      </c>
      <c r="G66" s="63" t="str">
        <f t="shared" ref="G66" si="35">$G$1&amp;B66</f>
        <v>CH: Distance between racks</v>
      </c>
      <c r="H66" s="63" t="str">
        <f t="shared" ref="H66" si="36">$H$1&amp;B66</f>
        <v>OTHRT: Distance between racks</v>
      </c>
    </row>
    <row r="67" spans="1:8" ht="15.5">
      <c r="A67" s="320" t="str">
        <f t="shared" si="34"/>
        <v>Width of the rack</v>
      </c>
      <c r="B67" s="314" t="s">
        <v>422</v>
      </c>
      <c r="C67" s="310" t="s">
        <v>421</v>
      </c>
      <c r="D67" s="310" t="s">
        <v>423</v>
      </c>
      <c r="E67" s="57" t="s">
        <v>129</v>
      </c>
      <c r="F67" s="311" t="s">
        <v>424</v>
      </c>
      <c r="G67" s="63" t="str">
        <f t="shared" si="31"/>
        <v>CH: Width of the rack</v>
      </c>
      <c r="H67" s="63" t="str">
        <f t="shared" si="32"/>
        <v>OTHRT: Width of the rack</v>
      </c>
    </row>
    <row r="68" spans="1:8" ht="15.5">
      <c r="A68" s="320" t="str">
        <f t="shared" si="34"/>
        <v>Length of the rack</v>
      </c>
      <c r="B68" s="314" t="s">
        <v>425</v>
      </c>
      <c r="C68" s="310" t="s">
        <v>428</v>
      </c>
      <c r="D68" s="310" t="s">
        <v>427</v>
      </c>
      <c r="E68" s="57" t="s">
        <v>130</v>
      </c>
      <c r="F68" s="311" t="s">
        <v>426</v>
      </c>
      <c r="G68" s="63" t="str">
        <f t="shared" si="31"/>
        <v>CH: Length of the rack</v>
      </c>
      <c r="H68" s="63" t="str">
        <f t="shared" si="32"/>
        <v>OTHRT: Length of the rack</v>
      </c>
    </row>
    <row r="69" spans="1:8" ht="15.5">
      <c r="A69" s="320" t="str">
        <f t="shared" si="34"/>
        <v>Shelves</v>
      </c>
      <c r="B69" s="342" t="s">
        <v>46</v>
      </c>
      <c r="C69" s="310" t="s">
        <v>438</v>
      </c>
      <c r="D69" s="310" t="s">
        <v>437</v>
      </c>
      <c r="E69" s="87" t="s">
        <v>131</v>
      </c>
      <c r="F69" s="311" t="s">
        <v>439</v>
      </c>
      <c r="G69" s="88" t="str">
        <f t="shared" si="31"/>
        <v>CH: Shelves</v>
      </c>
      <c r="H69" s="88" t="str">
        <f t="shared" si="32"/>
        <v>OTHRT: Shelves</v>
      </c>
    </row>
    <row r="70" spans="1:8" ht="15.5">
      <c r="A70" s="320" t="str">
        <f t="shared" si="34"/>
        <v>Position</v>
      </c>
      <c r="B70" s="314" t="s">
        <v>50</v>
      </c>
      <c r="C70" s="310" t="s">
        <v>50</v>
      </c>
      <c r="D70" s="310" t="s">
        <v>441</v>
      </c>
      <c r="E70" s="57" t="s">
        <v>132</v>
      </c>
      <c r="F70" s="311" t="s">
        <v>440</v>
      </c>
      <c r="G70" s="63" t="str">
        <f t="shared" si="31"/>
        <v>CH: Position</v>
      </c>
      <c r="H70" s="63" t="str">
        <f t="shared" si="32"/>
        <v>OTHRT: Position</v>
      </c>
    </row>
    <row r="71" spans="1:8" ht="15.5">
      <c r="A71" s="320" t="str">
        <f t="shared" si="34"/>
        <v>Number of racks</v>
      </c>
      <c r="B71" s="314" t="s">
        <v>51</v>
      </c>
      <c r="C71" s="310" t="s">
        <v>442</v>
      </c>
      <c r="D71" s="310" t="s">
        <v>443</v>
      </c>
      <c r="E71" s="57" t="s">
        <v>133</v>
      </c>
      <c r="F71" s="311" t="s">
        <v>444</v>
      </c>
      <c r="G71" s="63" t="str">
        <f t="shared" si="31"/>
        <v>CH: Number of racks</v>
      </c>
      <c r="H71" s="63" t="str">
        <f t="shared" si="32"/>
        <v>OTHRT: Number of racks</v>
      </c>
    </row>
    <row r="72" spans="1:8" ht="15.5">
      <c r="A72" s="320" t="str">
        <f t="shared" si="34"/>
        <v>Table 5.  Shelves</v>
      </c>
      <c r="B72" s="325" t="s">
        <v>48</v>
      </c>
      <c r="C72" s="310" t="s">
        <v>447</v>
      </c>
      <c r="D72" s="310" t="s">
        <v>446</v>
      </c>
      <c r="E72" s="59" t="s">
        <v>134</v>
      </c>
      <c r="F72" s="311" t="s">
        <v>445</v>
      </c>
      <c r="G72" s="66" t="str">
        <f t="shared" ref="G72:G75" si="37">$G$1&amp;B72</f>
        <v>CH: Table 5.  Shelves</v>
      </c>
      <c r="H72" s="66" t="str">
        <f t="shared" ref="H72:H75" si="38">$H$1&amp;B72</f>
        <v>OTHRT: Table 5.  Shelves</v>
      </c>
    </row>
    <row r="73" spans="1:8" ht="15.5">
      <c r="A73" s="320" t="str">
        <f t="shared" si="34"/>
        <v xml:space="preserve">Number of shelves: </v>
      </c>
      <c r="B73" s="330" t="s">
        <v>70</v>
      </c>
      <c r="C73" s="310" t="s">
        <v>448</v>
      </c>
      <c r="D73" s="310" t="s">
        <v>449</v>
      </c>
      <c r="E73" s="74" t="s">
        <v>135</v>
      </c>
      <c r="F73" s="63" t="str">
        <f t="shared" ref="F73" si="39">$F$1&amp;B73</f>
        <v xml:space="preserve">AR: Number of shelves: </v>
      </c>
      <c r="G73" s="63" t="str">
        <f t="shared" si="37"/>
        <v xml:space="preserve">CH: Number of shelves: </v>
      </c>
      <c r="H73" s="63" t="str">
        <f t="shared" si="38"/>
        <v xml:space="preserve">OTHRT: Number of shelves: </v>
      </c>
    </row>
    <row r="74" spans="1:8" ht="15.5">
      <c r="A74" s="320" t="str">
        <f t="shared" si="34"/>
        <v>(Up to 6 shelves)</v>
      </c>
      <c r="B74" s="330" t="s">
        <v>49</v>
      </c>
      <c r="C74" s="310" t="s">
        <v>452</v>
      </c>
      <c r="D74" s="310" t="s">
        <v>451</v>
      </c>
      <c r="E74" s="74" t="s">
        <v>136</v>
      </c>
      <c r="F74" s="311" t="s">
        <v>450</v>
      </c>
      <c r="G74" s="63" t="str">
        <f t="shared" si="37"/>
        <v>CH: (Up to 6 shelves)</v>
      </c>
      <c r="H74" s="63" t="str">
        <f t="shared" si="38"/>
        <v>OTHRT: (Up to 6 shelves)</v>
      </c>
    </row>
    <row r="75" spans="1:8" ht="15.5">
      <c r="A75" s="320" t="str">
        <f t="shared" si="34"/>
        <v>Shelf</v>
      </c>
      <c r="B75" s="326" t="s">
        <v>430</v>
      </c>
      <c r="C75" s="310" t="s">
        <v>453</v>
      </c>
      <c r="D75" s="310" t="s">
        <v>454</v>
      </c>
      <c r="E75" s="60" t="s">
        <v>455</v>
      </c>
      <c r="F75" s="311" t="s">
        <v>456</v>
      </c>
      <c r="G75" s="60" t="str">
        <f t="shared" si="37"/>
        <v>CH: Shelf</v>
      </c>
      <c r="H75" s="60" t="str">
        <f t="shared" si="38"/>
        <v>OTHRT: Shelf</v>
      </c>
    </row>
    <row r="76" spans="1:8" ht="18.5">
      <c r="A76" s="320" t="str">
        <f t="shared" ref="A76:A78" si="40">IF($A$2=$B$2,$B76,IF($A$2=$C$2,$C76,IF($A$2=$D$2,$D76,IF($A$2=$E$2,$E76,IF($A$2=$F$2,$F76,IF($A$2=$G$2,$G76,IF($A$2=$H$2,$H76)))))))</f>
        <v>B4. Sensors</v>
      </c>
      <c r="B76" s="324" t="s">
        <v>60</v>
      </c>
      <c r="C76" s="310" t="s">
        <v>460</v>
      </c>
      <c r="D76" s="310" t="s">
        <v>461</v>
      </c>
      <c r="E76" s="58" t="s">
        <v>137</v>
      </c>
      <c r="F76" s="311" t="s">
        <v>462</v>
      </c>
      <c r="G76" s="58" t="str">
        <f t="shared" ref="G76:G82" si="41">$G$1&amp;B76</f>
        <v>CH: B4. Sensors</v>
      </c>
      <c r="H76" s="58" t="str">
        <f t="shared" ref="H76:H82" si="42">$H$1&amp;B76</f>
        <v>OTHRT: B4. Sensors</v>
      </c>
    </row>
    <row r="77" spans="1:8" ht="29">
      <c r="A77" s="343" t="str">
        <f t="shared" si="40"/>
        <v>Distance from left wall</v>
      </c>
      <c r="B77" s="344" t="s">
        <v>20</v>
      </c>
      <c r="C77" s="105" t="str">
        <f t="shared" ref="C77" si="43">$C$1&amp;B77</f>
        <v>FR: Distance from left wall</v>
      </c>
      <c r="D77" s="105" t="str">
        <f t="shared" ref="D77" si="44">$D$1&amp;B77</f>
        <v>RU: Distance from left wall</v>
      </c>
      <c r="E77" s="105" t="s">
        <v>144</v>
      </c>
      <c r="F77" s="105" t="str">
        <f t="shared" ref="F77" si="45">$F$1&amp;B77</f>
        <v>AR: Distance from left wall</v>
      </c>
      <c r="G77" s="105" t="str">
        <f t="shared" si="41"/>
        <v>CH: Distance from left wall</v>
      </c>
      <c r="H77" s="105" t="str">
        <f t="shared" si="42"/>
        <v>OTHRT: Distance from left wall</v>
      </c>
    </row>
    <row r="78" spans="1:8" ht="15.5">
      <c r="A78" s="320" t="str">
        <f t="shared" si="40"/>
        <v>Floor</v>
      </c>
      <c r="B78" s="315" t="s">
        <v>53</v>
      </c>
      <c r="C78" s="310" t="s">
        <v>465</v>
      </c>
      <c r="D78" s="310" t="s">
        <v>464</v>
      </c>
      <c r="E78" s="57" t="s">
        <v>145</v>
      </c>
      <c r="F78" s="311" t="s">
        <v>463</v>
      </c>
      <c r="G78" s="64" t="str">
        <f t="shared" si="41"/>
        <v>CH: Floor</v>
      </c>
      <c r="H78" s="64" t="str">
        <f t="shared" si="42"/>
        <v>OTHRT: Floor</v>
      </c>
    </row>
    <row r="79" spans="1:8" ht="15.5">
      <c r="A79" s="320" t="str">
        <f t="shared" ref="A79:A97" si="46">IF($A$2=$B$2,$B79,IF($A$2=$C$2,$C79,IF($A$2=$D$2,$D79,IF($A$2=$E$2,$E79,IF($A$2=$F$2,$F79,IF($A$2=$G$2,$G79,IF($A$2=$H$2,$H79)))))))</f>
        <v>Table 6. Sensors</v>
      </c>
      <c r="B79" s="325" t="s">
        <v>54</v>
      </c>
      <c r="C79" s="310" t="s">
        <v>466</v>
      </c>
      <c r="D79" s="310" t="s">
        <v>467</v>
      </c>
      <c r="E79" s="59" t="s">
        <v>138</v>
      </c>
      <c r="F79" s="311" t="s">
        <v>468</v>
      </c>
      <c r="G79" s="59" t="str">
        <f t="shared" si="41"/>
        <v>CH: Table 6. Sensors</v>
      </c>
      <c r="H79" s="59" t="str">
        <f t="shared" si="42"/>
        <v>OTHRT: Table 6. Sensors</v>
      </c>
    </row>
    <row r="80" spans="1:8" ht="18.5">
      <c r="A80" s="320" t="str">
        <f t="shared" si="46"/>
        <v>Sensors</v>
      </c>
      <c r="B80" s="324" t="s">
        <v>52</v>
      </c>
      <c r="C80" s="58" t="s">
        <v>484</v>
      </c>
      <c r="D80" s="310" t="s">
        <v>461</v>
      </c>
      <c r="E80" s="58" t="s">
        <v>137</v>
      </c>
      <c r="F80" s="311" t="s">
        <v>462</v>
      </c>
      <c r="G80" s="58" t="str">
        <f t="shared" si="41"/>
        <v>CH: Sensors</v>
      </c>
      <c r="H80" s="58" t="str">
        <f t="shared" si="42"/>
        <v>OTHRT: Sensors</v>
      </c>
    </row>
    <row r="81" spans="1:8" ht="15.5">
      <c r="A81" s="320" t="str">
        <f t="shared" si="46"/>
        <v>Number of sensors:</v>
      </c>
      <c r="B81" s="314" t="s">
        <v>78</v>
      </c>
      <c r="C81" s="310" t="s">
        <v>475</v>
      </c>
      <c r="D81" s="310" t="s">
        <v>472</v>
      </c>
      <c r="E81" s="57" t="s">
        <v>473</v>
      </c>
      <c r="F81" s="311" t="s">
        <v>474</v>
      </c>
      <c r="G81" s="57" t="str">
        <f t="shared" si="41"/>
        <v>CH: Number of sensors:</v>
      </c>
      <c r="H81" s="57" t="str">
        <f t="shared" si="42"/>
        <v>OTHRT: Number of sensors:</v>
      </c>
    </row>
    <row r="82" spans="1:8" ht="29">
      <c r="A82" s="320" t="str">
        <f t="shared" si="46"/>
        <v>Up to 28 optional sensors</v>
      </c>
      <c r="B82" s="314" t="s">
        <v>147</v>
      </c>
      <c r="C82" s="310" t="s">
        <v>476</v>
      </c>
      <c r="D82" s="310" t="s">
        <v>477</v>
      </c>
      <c r="E82" s="57" t="s">
        <v>139</v>
      </c>
      <c r="F82" s="311" t="s">
        <v>478</v>
      </c>
      <c r="G82" s="57" t="str">
        <f t="shared" si="41"/>
        <v>CH: Up to 28 optional sensors</v>
      </c>
      <c r="H82" s="57" t="str">
        <f t="shared" si="42"/>
        <v>OTHRT: Up to 28 optional sensors</v>
      </c>
    </row>
    <row r="83" spans="1:8" ht="15.5">
      <c r="A83" s="320" t="str">
        <f t="shared" si="46"/>
        <v>Notes:</v>
      </c>
      <c r="B83" s="341" t="s">
        <v>55</v>
      </c>
      <c r="C83" s="310" t="s">
        <v>481</v>
      </c>
      <c r="D83" s="310" t="s">
        <v>480</v>
      </c>
      <c r="E83" s="86" t="s">
        <v>140</v>
      </c>
      <c r="F83" s="311" t="s">
        <v>479</v>
      </c>
      <c r="G83" s="60" t="str">
        <f>$G$1&amp;B83</f>
        <v>CH: Notes:</v>
      </c>
      <c r="H83" s="60" t="str">
        <f>$H$1&amp;B83</f>
        <v>OTHRT: Notes:</v>
      </c>
    </row>
    <row r="84" spans="1:8" ht="43.5">
      <c r="A84" s="320" t="str">
        <f t="shared" si="46"/>
        <v>If the distance between racks are not equal, use average.</v>
      </c>
      <c r="B84" s="314" t="s">
        <v>79</v>
      </c>
      <c r="C84" s="312" t="s">
        <v>459</v>
      </c>
      <c r="D84" s="312" t="s">
        <v>458</v>
      </c>
      <c r="E84" s="57" t="s">
        <v>142</v>
      </c>
      <c r="F84" s="313" t="s">
        <v>457</v>
      </c>
      <c r="G84" s="57" t="str">
        <f>$G$1&amp;B84</f>
        <v>CH: If the distance between racks are not equal, use average.</v>
      </c>
      <c r="H84" s="57" t="str">
        <f>$H$1&amp;B84</f>
        <v>OTHRT: If the distance between racks are not equal, use average.</v>
      </c>
    </row>
    <row r="85" spans="1:8" ht="15.5">
      <c r="A85" s="345" t="str">
        <f t="shared" si="46"/>
        <v>Version</v>
      </c>
      <c r="B85" s="326" t="s">
        <v>80</v>
      </c>
      <c r="C85" s="60" t="s">
        <v>80</v>
      </c>
      <c r="D85" s="310" t="s">
        <v>399</v>
      </c>
      <c r="E85" s="57" t="s">
        <v>143</v>
      </c>
      <c r="F85" s="311" t="s">
        <v>398</v>
      </c>
      <c r="G85" s="60" t="str">
        <f>$G$1&amp;B85</f>
        <v>CH: Version</v>
      </c>
      <c r="H85" s="60" t="str">
        <f>$H$1&amp;B85</f>
        <v>OTHRT: Version</v>
      </c>
    </row>
    <row r="86" spans="1:8" ht="15.5">
      <c r="A86" s="320" t="str">
        <f t="shared" si="46"/>
        <v>Sensor</v>
      </c>
      <c r="B86" s="314" t="s">
        <v>429</v>
      </c>
      <c r="C86" s="60" t="s">
        <v>490</v>
      </c>
      <c r="D86" s="310" t="s">
        <v>482</v>
      </c>
      <c r="E86" s="57" t="s">
        <v>429</v>
      </c>
      <c r="F86" s="311" t="s">
        <v>483</v>
      </c>
      <c r="G86" s="60" t="str">
        <f t="shared" ref="G86:G87" si="47">$G$1&amp;B86</f>
        <v>CH: Sensor</v>
      </c>
      <c r="H86" s="60" t="str">
        <f t="shared" ref="H86:H87" si="48">$H$1&amp;B86</f>
        <v>OTHRT: Sensor</v>
      </c>
    </row>
    <row r="87" spans="1:8" ht="15.5">
      <c r="A87" s="320" t="str">
        <f t="shared" si="46"/>
        <v>Language</v>
      </c>
      <c r="B87" s="314" t="s">
        <v>384</v>
      </c>
      <c r="C87" s="310" t="s">
        <v>388</v>
      </c>
      <c r="D87" s="310" t="s">
        <v>387</v>
      </c>
      <c r="E87" s="310" t="s">
        <v>386</v>
      </c>
      <c r="F87" s="311" t="s">
        <v>385</v>
      </c>
      <c r="G87" s="57" t="str">
        <f t="shared" si="47"/>
        <v>CH: Language</v>
      </c>
      <c r="H87" s="57" t="str">
        <f t="shared" si="48"/>
        <v>OTHRT: Language</v>
      </c>
    </row>
    <row r="88" spans="1:8" ht="15.5">
      <c r="A88" s="320" t="str">
        <f t="shared" si="46"/>
        <v>Sensor number</v>
      </c>
      <c r="B88" s="314" t="s">
        <v>485</v>
      </c>
      <c r="C88" s="310" t="s">
        <v>491</v>
      </c>
      <c r="D88" s="310" t="s">
        <v>486</v>
      </c>
      <c r="E88" s="310" t="s">
        <v>487</v>
      </c>
      <c r="F88" s="311" t="s">
        <v>488</v>
      </c>
    </row>
    <row r="89" spans="1:8" ht="15.5">
      <c r="A89" s="320" t="str">
        <f t="shared" si="46"/>
        <v>Sensors</v>
      </c>
      <c r="B89" s="314" t="s">
        <v>52</v>
      </c>
      <c r="C89" s="57" t="s">
        <v>469</v>
      </c>
      <c r="D89" s="310" t="s">
        <v>471</v>
      </c>
      <c r="E89" s="57" t="s">
        <v>52</v>
      </c>
      <c r="F89" s="311" t="s">
        <v>470</v>
      </c>
    </row>
    <row r="90" spans="1:8" ht="15.5">
      <c r="A90" s="320">
        <f t="shared" si="46"/>
        <v>0</v>
      </c>
      <c r="B90" s="314"/>
    </row>
    <row r="91" spans="1:8" ht="15.5">
      <c r="A91" s="320">
        <f t="shared" si="46"/>
        <v>0</v>
      </c>
      <c r="B91" s="314"/>
    </row>
    <row r="92" spans="1:8" ht="15.5">
      <c r="A92" s="320">
        <f t="shared" si="46"/>
        <v>0</v>
      </c>
      <c r="B92" s="314"/>
    </row>
    <row r="93" spans="1:8" ht="15.5">
      <c r="A93" s="320">
        <f t="shared" si="46"/>
        <v>0</v>
      </c>
      <c r="B93" s="314"/>
    </row>
    <row r="94" spans="1:8" ht="15.5">
      <c r="A94" s="320">
        <f t="shared" si="46"/>
        <v>0</v>
      </c>
      <c r="B94" s="314"/>
    </row>
    <row r="95" spans="1:8" ht="15.5">
      <c r="A95" s="320">
        <f t="shared" si="46"/>
        <v>0</v>
      </c>
      <c r="B95" s="314"/>
    </row>
    <row r="96" spans="1:8" ht="15.5">
      <c r="A96" s="320">
        <f t="shared" si="46"/>
        <v>0</v>
      </c>
      <c r="B96" s="314"/>
    </row>
    <row r="97" spans="1:2" ht="15.5">
      <c r="A97" s="320">
        <f t="shared" si="46"/>
        <v>0</v>
      </c>
      <c r="B97" s="314"/>
    </row>
    <row r="98" spans="1:2" ht="15.5">
      <c r="A98" s="320">
        <f t="shared" ref="A98:A105" si="49">IF($A$2=$B$2,$B98,IF($A$2=$C$2,$C98,IF($A$2=$D$2,$D98,IF($A$2=$E$2,$E98,IF($A$2=$F$2,$F98,IF($A$2=$G$2,$G98,IF($A$2=$H$2,$H98)))))))</f>
        <v>0</v>
      </c>
      <c r="B98" s="314"/>
    </row>
    <row r="99" spans="1:2" ht="15.5">
      <c r="A99" s="320">
        <f t="shared" si="49"/>
        <v>0</v>
      </c>
      <c r="B99" s="314"/>
    </row>
    <row r="100" spans="1:2" ht="15.5">
      <c r="A100" s="320">
        <f t="shared" si="49"/>
        <v>0</v>
      </c>
      <c r="B100" s="314"/>
    </row>
    <row r="101" spans="1:2" ht="15.5">
      <c r="A101" s="320">
        <f t="shared" si="49"/>
        <v>0</v>
      </c>
      <c r="B101" s="314"/>
    </row>
    <row r="102" spans="1:2" ht="15.5">
      <c r="A102" s="320">
        <f t="shared" si="49"/>
        <v>0</v>
      </c>
      <c r="B102" s="314"/>
    </row>
    <row r="103" spans="1:2" ht="15.5">
      <c r="A103" s="320">
        <f t="shared" si="49"/>
        <v>0</v>
      </c>
      <c r="B103" s="314"/>
    </row>
    <row r="104" spans="1:2" ht="15.5">
      <c r="A104" s="320">
        <f t="shared" si="49"/>
        <v>0</v>
      </c>
      <c r="B104" s="314"/>
    </row>
    <row r="105" spans="1:2" ht="15.5">
      <c r="A105" s="320">
        <f t="shared" si="49"/>
        <v>0</v>
      </c>
      <c r="B105" s="314"/>
    </row>
  </sheetData>
  <sheetProtection algorithmName="SHA-512" hashValue="4jfubg1Kv62o3PJ1cJZcCSipzkc1SZA2AY9WKGbzafVxkoK1UFejSL2/6Ojjnxg3dNHhklX6eOkuSqi6lJAMZQ==" saltValue="B0B9d8AumS3Y0TxmiQtgyA==" spinCount="100000" sheet="1" objects="1" scenarios="1"/>
  <pageMargins left="0.7" right="0.7" top="0.75" bottom="0.75" header="0.3" footer="0.3"/>
  <pageSetup paperSize="9" orientation="portrait" r:id="rId1"/>
  <drawing r:id="rId2"/>
  <legacyDrawing r:id="rId3"/>
  <controls>
    <mc:AlternateContent xmlns:mc="http://schemas.openxmlformats.org/markup-compatibility/2006">
      <mc:Choice Requires="x14">
        <control shapeId="2049" r:id="rId4" name="Control 1">
          <controlPr defaultSize="0" r:id="rId5">
            <anchor moveWithCells="1">
              <from>
                <xdr:col>3</xdr:col>
                <xdr:colOff>0</xdr:colOff>
                <xdr:row>56</xdr:row>
                <xdr:rowOff>361950</xdr:rowOff>
              </from>
              <to>
                <xdr:col>3</xdr:col>
                <xdr:colOff>1714500</xdr:colOff>
                <xdr:row>58</xdr:row>
                <xdr:rowOff>304800</xdr:rowOff>
              </to>
            </anchor>
          </controlPr>
        </control>
      </mc:Choice>
      <mc:Fallback>
        <control shapeId="2049"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Measurement Sheet</vt:lpstr>
      <vt:lpstr>Language</vt:lpstr>
      <vt:lpstr>'Measurement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Mojtaba</dc:creator>
  <cp:lastModifiedBy>Mojtaba Haghgou</cp:lastModifiedBy>
  <dcterms:created xsi:type="dcterms:W3CDTF">2015-05-23T10:47:31Z</dcterms:created>
  <dcterms:modified xsi:type="dcterms:W3CDTF">2024-09-16T06:26:38Z</dcterms:modified>
</cp:coreProperties>
</file>